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5 ГОД\ПРОЕКТ РЕШЕНИЯ\"/>
    </mc:Choice>
  </mc:AlternateContent>
  <bookViews>
    <workbookView xWindow="240" yWindow="30" windowWidth="19440" windowHeight="8160"/>
  </bookViews>
  <sheets>
    <sheet name="2 ведомственные 2015" sheetId="2" r:id="rId1"/>
  </sheets>
  <definedNames>
    <definedName name="_xlnm._FilterDatabase" localSheetId="0" hidden="1">'2 ведомственные 2015'!$A$13:$L$219</definedName>
  </definedNames>
  <calcPr calcId="152511"/>
</workbook>
</file>

<file path=xl/calcChain.xml><?xml version="1.0" encoding="utf-8"?>
<calcChain xmlns="http://schemas.openxmlformats.org/spreadsheetml/2006/main">
  <c r="I68" i="2" l="1"/>
  <c r="I67" i="2" s="1"/>
  <c r="K69" i="2"/>
  <c r="L212" i="2"/>
  <c r="L202" i="2"/>
  <c r="L198" i="2"/>
  <c r="L190" i="2"/>
  <c r="L188" i="2"/>
  <c r="L184" i="2"/>
  <c r="L183" i="2"/>
  <c r="L182" i="2"/>
  <c r="L181" i="2"/>
  <c r="L177" i="2"/>
  <c r="L176" i="2"/>
  <c r="L175" i="2"/>
  <c r="L174" i="2"/>
  <c r="L172" i="2"/>
  <c r="L168" i="2"/>
  <c r="L167" i="2"/>
  <c r="L166" i="2"/>
  <c r="L165" i="2"/>
  <c r="L164" i="2"/>
  <c r="L163" i="2"/>
  <c r="L162" i="2"/>
  <c r="L160" i="2"/>
  <c r="L159" i="2"/>
  <c r="L157" i="2"/>
  <c r="L156" i="2"/>
  <c r="L146" i="2"/>
  <c r="L140" i="2"/>
  <c r="L131" i="2"/>
  <c r="L130" i="2"/>
  <c r="L128" i="2"/>
  <c r="L123" i="2"/>
  <c r="L122" i="2"/>
  <c r="L114" i="2"/>
  <c r="L102" i="2"/>
  <c r="L91" i="2"/>
  <c r="L89" i="2"/>
  <c r="L85" i="2"/>
  <c r="L82" i="2"/>
  <c r="L78" i="2"/>
  <c r="L72" i="2"/>
  <c r="L57" i="2"/>
  <c r="L56" i="2"/>
  <c r="L41" i="2"/>
  <c r="L40" i="2"/>
  <c r="L39" i="2"/>
  <c r="L37" i="2"/>
  <c r="L36" i="2"/>
  <c r="L32" i="2"/>
  <c r="L31" i="2"/>
  <c r="L28" i="2"/>
  <c r="L26" i="2"/>
  <c r="L24" i="2"/>
  <c r="L23" i="2"/>
  <c r="L22" i="2"/>
  <c r="L21" i="2"/>
  <c r="L18" i="2"/>
  <c r="J211" i="2"/>
  <c r="J210" i="2" s="1"/>
  <c r="J209" i="2" s="1"/>
  <c r="I211" i="2"/>
  <c r="I210" i="2" s="1"/>
  <c r="I209" i="2" s="1"/>
  <c r="J201" i="2"/>
  <c r="J200" i="2" s="1"/>
  <c r="J199" i="2" s="1"/>
  <c r="I201" i="2"/>
  <c r="I200" i="2"/>
  <c r="I199" i="2" s="1"/>
  <c r="J197" i="2"/>
  <c r="J196" i="2" s="1"/>
  <c r="J195" i="2" s="1"/>
  <c r="I197" i="2"/>
  <c r="I196" i="2" s="1"/>
  <c r="I195" i="2" s="1"/>
  <c r="I187" i="2"/>
  <c r="J187" i="2"/>
  <c r="I189" i="2"/>
  <c r="J189" i="2"/>
  <c r="I171" i="2"/>
  <c r="J171" i="2"/>
  <c r="I180" i="2"/>
  <c r="J180" i="2"/>
  <c r="I173" i="2"/>
  <c r="J173" i="2"/>
  <c r="I161" i="2"/>
  <c r="J161" i="2"/>
  <c r="I158" i="2"/>
  <c r="J158" i="2"/>
  <c r="J155" i="2"/>
  <c r="I155" i="2"/>
  <c r="I154" i="2" s="1"/>
  <c r="I153" i="2" s="1"/>
  <c r="I145" i="2"/>
  <c r="J145" i="2"/>
  <c r="J139" i="2"/>
  <c r="I139" i="2"/>
  <c r="I129" i="2"/>
  <c r="J129" i="2"/>
  <c r="I127" i="2"/>
  <c r="J127" i="2"/>
  <c r="J125" i="2"/>
  <c r="L125" i="2" s="1"/>
  <c r="I124" i="2"/>
  <c r="J124" i="2"/>
  <c r="J121" i="2"/>
  <c r="I121" i="2"/>
  <c r="J112" i="2"/>
  <c r="L112" i="2" s="1"/>
  <c r="I111" i="2"/>
  <c r="I110" i="2" s="1"/>
  <c r="J101" i="2"/>
  <c r="J100" i="2" s="1"/>
  <c r="I101" i="2"/>
  <c r="I100" i="2" s="1"/>
  <c r="J99" i="2"/>
  <c r="J98" i="2" s="1"/>
  <c r="J97" i="2" s="1"/>
  <c r="I98" i="2"/>
  <c r="I97" i="2" s="1"/>
  <c r="I95" i="2"/>
  <c r="I94" i="2" s="1"/>
  <c r="J96" i="2"/>
  <c r="L96" i="2" s="1"/>
  <c r="I90" i="2"/>
  <c r="J90" i="2"/>
  <c r="J88" i="2"/>
  <c r="I88" i="2"/>
  <c r="I83" i="2"/>
  <c r="J83" i="2"/>
  <c r="I81" i="2"/>
  <c r="J81" i="2"/>
  <c r="J77" i="2"/>
  <c r="I77" i="2"/>
  <c r="J71" i="2"/>
  <c r="J70" i="2" s="1"/>
  <c r="I71" i="2"/>
  <c r="I70" i="2" s="1"/>
  <c r="J69" i="2"/>
  <c r="L69" i="2" s="1"/>
  <c r="J62" i="2"/>
  <c r="L62" i="2" s="1"/>
  <c r="J65" i="2"/>
  <c r="L65" i="2" s="1"/>
  <c r="J64" i="2"/>
  <c r="L64" i="2" s="1"/>
  <c r="J58" i="2"/>
  <c r="J55" i="2"/>
  <c r="L55" i="2" s="1"/>
  <c r="I54" i="2"/>
  <c r="I50" i="2"/>
  <c r="J51" i="2"/>
  <c r="L51" i="2" s="1"/>
  <c r="J38" i="2"/>
  <c r="L38" i="2" s="1"/>
  <c r="I35" i="2"/>
  <c r="J35" i="2"/>
  <c r="I33" i="2"/>
  <c r="J34" i="2"/>
  <c r="J33" i="2" s="1"/>
  <c r="J68" i="2" l="1"/>
  <c r="J67" i="2" s="1"/>
  <c r="I87" i="2"/>
  <c r="I76" i="2"/>
  <c r="I75" i="2" s="1"/>
  <c r="I74" i="2" s="1"/>
  <c r="I66" i="2" s="1"/>
  <c r="J95" i="2"/>
  <c r="I138" i="2"/>
  <c r="I109" i="2" s="1"/>
  <c r="J61" i="2"/>
  <c r="L34" i="2"/>
  <c r="L99" i="2"/>
  <c r="J50" i="2"/>
  <c r="J54" i="2"/>
  <c r="J111" i="2"/>
  <c r="J110" i="2" s="1"/>
  <c r="J109" i="2" s="1"/>
  <c r="I120" i="2"/>
  <c r="L58" i="2"/>
  <c r="J94" i="2"/>
  <c r="J120" i="2"/>
  <c r="J154" i="2"/>
  <c r="J138" i="2"/>
  <c r="I86" i="2"/>
  <c r="J87" i="2"/>
  <c r="J76" i="2"/>
  <c r="J60" i="2" l="1"/>
  <c r="J86" i="2"/>
  <c r="J75" i="2"/>
  <c r="J153" i="2"/>
  <c r="J59" i="2" l="1"/>
  <c r="J74" i="2"/>
  <c r="J66" i="2" s="1"/>
  <c r="J30" i="2" l="1"/>
  <c r="I30" i="2"/>
  <c r="I29" i="2"/>
  <c r="I27" i="2"/>
  <c r="J27" i="2"/>
  <c r="J29" i="2" l="1"/>
  <c r="J25" i="2" l="1"/>
  <c r="L25" i="2" s="1"/>
  <c r="J20" i="2" l="1"/>
  <c r="I20" i="2"/>
  <c r="I19" i="2" s="1"/>
  <c r="J17" i="2"/>
  <c r="I17" i="2"/>
  <c r="I16" i="2" s="1"/>
  <c r="I15" i="2" l="1"/>
  <c r="J19" i="2"/>
  <c r="J16" i="2"/>
  <c r="J15" i="2" l="1"/>
  <c r="H161" i="2" l="1"/>
  <c r="L161" i="2" s="1"/>
  <c r="H124" i="2"/>
  <c r="L124" i="2" s="1"/>
  <c r="H129" i="2"/>
  <c r="L129" i="2" s="1"/>
  <c r="H121" i="2"/>
  <c r="L121" i="2" s="1"/>
  <c r="H127" i="2"/>
  <c r="L127" i="2" s="1"/>
  <c r="H35" i="2"/>
  <c r="L35" i="2" s="1"/>
  <c r="H217" i="2"/>
  <c r="H215" i="2"/>
  <c r="H213" i="2"/>
  <c r="H211" i="2"/>
  <c r="L211" i="2" s="1"/>
  <c r="H207" i="2"/>
  <c r="H205" i="2"/>
  <c r="H203" i="2"/>
  <c r="H201" i="2"/>
  <c r="L201" i="2" s="1"/>
  <c r="H197" i="2"/>
  <c r="H193" i="2"/>
  <c r="H191" i="2"/>
  <c r="H189" i="2"/>
  <c r="L189" i="2" s="1"/>
  <c r="H187" i="2"/>
  <c r="L187" i="2" s="1"/>
  <c r="H186" i="2"/>
  <c r="H185" i="2" s="1"/>
  <c r="H180" i="2"/>
  <c r="L180" i="2" s="1"/>
  <c r="H179" i="2"/>
  <c r="H178" i="2" s="1"/>
  <c r="H173" i="2"/>
  <c r="L173" i="2" s="1"/>
  <c r="H171" i="2"/>
  <c r="L171" i="2" s="1"/>
  <c r="H170" i="2"/>
  <c r="H169" i="2" s="1"/>
  <c r="H158" i="2"/>
  <c r="L158" i="2" s="1"/>
  <c r="H155" i="2"/>
  <c r="L155" i="2" s="1"/>
  <c r="H151" i="2"/>
  <c r="H149" i="2"/>
  <c r="H145" i="2"/>
  <c r="L145" i="2" s="1"/>
  <c r="H143" i="2"/>
  <c r="H141" i="2"/>
  <c r="H139" i="2"/>
  <c r="L139" i="2" s="1"/>
  <c r="H134" i="2"/>
  <c r="H132" i="2"/>
  <c r="H118" i="2"/>
  <c r="H116" i="2"/>
  <c r="H111" i="2"/>
  <c r="L111" i="2" s="1"/>
  <c r="H107" i="2"/>
  <c r="H105" i="2"/>
  <c r="H101" i="2"/>
  <c r="H98" i="2"/>
  <c r="H95" i="2"/>
  <c r="H92" i="2"/>
  <c r="H90" i="2"/>
  <c r="L90" i="2" s="1"/>
  <c r="H88" i="2"/>
  <c r="L88" i="2" s="1"/>
  <c r="H83" i="2"/>
  <c r="L83" i="2" s="1"/>
  <c r="H81" i="2"/>
  <c r="L81" i="2" s="1"/>
  <c r="H79" i="2"/>
  <c r="H77" i="2"/>
  <c r="L77" i="2" s="1"/>
  <c r="H71" i="2"/>
  <c r="H68" i="2"/>
  <c r="I65" i="2"/>
  <c r="K65" i="2" s="1"/>
  <c r="I64" i="2"/>
  <c r="K64" i="2" s="1"/>
  <c r="I63" i="2"/>
  <c r="I62" i="2"/>
  <c r="H61" i="2"/>
  <c r="L61" i="2" s="1"/>
  <c r="H54" i="2"/>
  <c r="L54" i="2" s="1"/>
  <c r="H52" i="2"/>
  <c r="H50" i="2"/>
  <c r="L50" i="2" s="1"/>
  <c r="H48" i="2"/>
  <c r="H46" i="2"/>
  <c r="H44" i="2"/>
  <c r="H42" i="2"/>
  <c r="H33" i="2"/>
  <c r="L33" i="2" s="1"/>
  <c r="H30" i="2"/>
  <c r="L30" i="2" s="1"/>
  <c r="H27" i="2"/>
  <c r="L27" i="2" s="1"/>
  <c r="H17" i="2"/>
  <c r="H16" i="2" l="1"/>
  <c r="L16" i="2" s="1"/>
  <c r="L17" i="2"/>
  <c r="H94" i="2"/>
  <c r="L94" i="2" s="1"/>
  <c r="L95" i="2"/>
  <c r="H97" i="2"/>
  <c r="L97" i="2" s="1"/>
  <c r="L98" i="2"/>
  <c r="K62" i="2"/>
  <c r="I61" i="2"/>
  <c r="L68" i="2"/>
  <c r="K68" i="2"/>
  <c r="H70" i="2"/>
  <c r="L70" i="2" s="1"/>
  <c r="L71" i="2"/>
  <c r="H100" i="2"/>
  <c r="L100" i="2" s="1"/>
  <c r="L101" i="2"/>
  <c r="H196" i="2"/>
  <c r="L197" i="2"/>
  <c r="H120" i="2"/>
  <c r="L120" i="2" s="1"/>
  <c r="H210" i="2"/>
  <c r="H76" i="2"/>
  <c r="H115" i="2"/>
  <c r="H110" i="2" s="1"/>
  <c r="L110" i="2" s="1"/>
  <c r="H200" i="2"/>
  <c r="H67" i="2"/>
  <c r="H60" i="2"/>
  <c r="L60" i="2" s="1"/>
  <c r="H138" i="2"/>
  <c r="L138" i="2" s="1"/>
  <c r="H104" i="2"/>
  <c r="H148" i="2"/>
  <c r="H147" i="2" s="1"/>
  <c r="H154" i="2"/>
  <c r="H29" i="2"/>
  <c r="L29" i="2" s="1"/>
  <c r="H59" i="2"/>
  <c r="L59" i="2" s="1"/>
  <c r="H87" i="2"/>
  <c r="H20" i="2"/>
  <c r="L20" i="2" s="1"/>
  <c r="H86" i="2" l="1"/>
  <c r="L86" i="2" s="1"/>
  <c r="L87" i="2"/>
  <c r="I60" i="2"/>
  <c r="K61" i="2"/>
  <c r="H153" i="2"/>
  <c r="L153" i="2" s="1"/>
  <c r="L154" i="2"/>
  <c r="K67" i="2"/>
  <c r="K66" i="2"/>
  <c r="H199" i="2"/>
  <c r="L199" i="2" s="1"/>
  <c r="L200" i="2"/>
  <c r="H75" i="2"/>
  <c r="L76" i="2"/>
  <c r="H209" i="2"/>
  <c r="L209" i="2" s="1"/>
  <c r="L210" i="2"/>
  <c r="H195" i="2"/>
  <c r="L195" i="2" s="1"/>
  <c r="L196" i="2"/>
  <c r="H19" i="2"/>
  <c r="L19" i="2" s="1"/>
  <c r="H109" i="2"/>
  <c r="L109" i="2" s="1"/>
  <c r="H74" i="2" l="1"/>
  <c r="L75" i="2"/>
  <c r="H15" i="2"/>
  <c r="L15" i="2" s="1"/>
  <c r="I59" i="2"/>
  <c r="K60" i="2"/>
  <c r="K59" i="2" l="1"/>
  <c r="K219" i="2" s="1"/>
  <c r="I219" i="2"/>
  <c r="L74" i="2"/>
  <c r="H66" i="2"/>
  <c r="H219" i="2" s="1"/>
  <c r="L67" i="2" l="1"/>
  <c r="L66" i="2" l="1"/>
  <c r="J219" i="2"/>
  <c r="L219" i="2" s="1"/>
</calcChain>
</file>

<file path=xl/sharedStrings.xml><?xml version="1.0" encoding="utf-8"?>
<sst xmlns="http://schemas.openxmlformats.org/spreadsheetml/2006/main" count="538" uniqueCount="144">
  <si>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</si>
  <si>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</si>
  <si>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</si>
  <si>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</si>
  <si>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</si>
  <si>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</si>
  <si>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</si>
  <si>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</si>
  <si>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</si>
  <si>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</si>
  <si>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</si>
  <si>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</si>
  <si>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</si>
  <si>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</si>
  <si>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</si>
  <si>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</si>
  <si>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</si>
  <si>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</si>
  <si>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</si>
  <si>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</si>
  <si>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</si>
  <si>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</si>
  <si>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</si>
  <si>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</si>
  <si>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</si>
  <si>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</si>
  <si>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</si>
  <si>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</si>
  <si>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</si>
  <si>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</si>
  <si>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</si>
  <si>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</si>
  <si>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</si>
  <si>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</si>
  <si>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</si>
  <si>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</si>
  <si>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</si>
  <si>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</si>
  <si>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</si>
  <si>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</si>
  <si>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</si>
  <si>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</si>
  <si>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</si>
  <si>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</si>
  <si>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</si>
  <si>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</si>
  <si>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</si>
  <si>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</si>
  <si>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</si>
  <si>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</si>
  <si>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</si>
  <si>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</si>
  <si>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</si>
  <si>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</si>
  <si>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</si>
  <si>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</si>
  <si>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</si>
  <si>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</si>
  <si>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</si>
  <si>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</si>
  <si>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</si>
  <si>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</si>
  <si>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</si>
  <si>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</si>
  <si>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</si>
  <si>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</si>
  <si>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</si>
  <si>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</si>
  <si>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</si>
  <si>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</si>
  <si>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</si>
  <si>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</si>
  <si>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</si>
  <si>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</si>
  <si>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</si>
  <si>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</si>
  <si>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</si>
  <si>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</si>
  <si>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</si>
  <si>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</si>
  <si>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</si>
  <si>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</si>
  <si>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</si>
  <si>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</si>
  <si>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</si>
  <si>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</si>
  <si>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</si>
  <si>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</si>
  <si>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</si>
  <si>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</si>
  <si>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</si>
  <si>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</si>
  <si>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</si>
  <si>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</si>
  <si>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</si>
  <si>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</si>
  <si>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</si>
  <si>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</si>
  <si>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</si>
  <si>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</si>
  <si>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</si>
  <si>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</si>
  <si>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</si>
  <si>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</si>
  <si>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</si>
  <si>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</si>
  <si>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</si>
  <si>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</si>
  <si>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</si>
  <si>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</si>
  <si>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</si>
  <si>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</si>
  <si>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</si>
  <si>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</si>
  <si>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</si>
  <si>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</si>
  <si>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</si>
  <si>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</si>
  <si>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</si>
  <si>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</si>
  <si>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</si>
  <si>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</si>
  <si>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</si>
  <si>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</si>
  <si>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</si>
  <si>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</si>
  <si>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</si>
  <si>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</si>
  <si>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</si>
  <si>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</si>
  <si>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</si>
  <si>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</si>
  <si>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</si>
  <si>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</si>
  <si>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</si>
  <si>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1672108</t>
  </si>
  <si>
    <t>Уплата иных платежей</t>
  </si>
  <si>
    <t>Уплата налога н имущесиво организаций и земельного налога</t>
  </si>
  <si>
    <t>Исполнение расходов бюджета по ведомственной структуре расходов  бюджета городского поселения Игрим за 2015 год</t>
  </si>
  <si>
    <t>Приложение № 2</t>
  </si>
  <si>
    <t xml:space="preserve">                  от 00.00.2016 г. № _____</t>
  </si>
  <si>
    <t>Исполнено</t>
  </si>
  <si>
    <t>в .т.ч. за счет субвенций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</si>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</sst>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7" fillId="0" borderId="1" xfId="1" applyNumberFormat="1" applyFont="1" applyFill="1" applyBorder="1" applyAlignment="1" applyProtection="1">
      <alignment vertical="center" wrapText="1"/>
      <protection hidden="1"/>
    </xf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vertical="center" wrapText="1"/>
      <protection hidden="1"/>
    </xf>
    <xf numFmtId="169" fontId="7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vertical="center"/>
      <protection hidden="1"/>
    </xf>
    <xf numFmtId="49" fontId="7" fillId="0" borderId="1" xfId="0" applyNumberFormat="1" applyFont="1" applyFill="1" applyBorder="1" applyAlignment="1">
      <alignment horizontal="center" vertical="top" wrapText="1"/>
    </xf>
    <xf numFmtId="170" fontId="7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9" fontId="7" fillId="0" borderId="1" xfId="5" applyFont="1" applyFill="1" applyBorder="1" applyAlignment="1" applyProtection="1">
      <alignment horizontal="right" vertical="center"/>
      <protection hidden="1"/>
    </xf>
    <xf numFmtId="4" fontId="3" fillId="0" borderId="0" xfId="1" applyNumberFormat="1" applyFont="1" applyFill="1"/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7" fillId="0" borderId="0" xfId="1" applyNumberFormat="1" applyFont="1" applyFill="1" applyBorder="1" applyAlignment="1" applyProtection="1">
      <alignment horizontal="center" wrapText="1"/>
      <protection hidden="1"/>
    </xf>
    <xf numFmtId="4" fontId="7" fillId="2" borderId="1" xfId="1" applyNumberFormat="1" applyFont="1" applyFill="1" applyBorder="1" applyAlignment="1" applyProtection="1">
      <alignment horizontal="right" vertical="center"/>
      <protection hidden="1"/>
    </xf>
    <xf numFmtId="4" fontId="6" fillId="0" borderId="0" xfId="1" applyNumberFormat="1" applyFont="1" applyFill="1" applyAlignment="1">
      <alignment wrapText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4" fontId="7" fillId="0" borderId="3" xfId="1" applyNumberFormat="1" applyFont="1" applyFill="1" applyBorder="1" applyAlignment="1" applyProtection="1">
      <alignment horizontal="right" vertical="center"/>
      <protection hidden="1"/>
    </xf>
    <xf numFmtId="4" fontId="7" fillId="0" borderId="4" xfId="1" applyNumberFormat="1" applyFont="1" applyFill="1" applyBorder="1" applyAlignment="1" applyProtection="1">
      <alignment horizontal="right" vertical="center"/>
      <protection hidden="1"/>
    </xf>
    <xf numFmtId="4" fontId="7" fillId="0" borderId="3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/>
    <xf numFmtId="4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5" xfId="1" applyNumberFormat="1" applyFont="1" applyFill="1" applyBorder="1" applyAlignment="1" applyProtection="1">
      <alignment horizontal="right" vertical="center"/>
      <protection hidden="1"/>
    </xf>
    <xf numFmtId="4" fontId="7" fillId="0" borderId="5" xfId="1" applyNumberFormat="1" applyFont="1" applyFill="1" applyBorder="1" applyAlignment="1" applyProtection="1">
      <protection hidden="1"/>
    </xf>
    <xf numFmtId="4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2" xfId="1" applyNumberFormat="1" applyFont="1" applyFill="1" applyBorder="1" applyAlignment="1" applyProtection="1">
      <alignment horizontal="right" vertical="center"/>
      <protection hidden="1"/>
    </xf>
    <xf numFmtId="170" fontId="7" fillId="0" borderId="2" xfId="1" applyNumberFormat="1" applyFont="1" applyFill="1" applyBorder="1" applyAlignment="1" applyProtection="1">
      <protection hidden="1"/>
    </xf>
    <xf numFmtId="168" fontId="7" fillId="0" borderId="3" xfId="1" applyNumberFormat="1" applyFont="1" applyFill="1" applyBorder="1" applyAlignment="1" applyProtection="1">
      <alignment horizontal="right" vertical="center"/>
      <protection hidden="1"/>
    </xf>
    <xf numFmtId="168" fontId="7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Font="1" applyFill="1" applyBorder="1"/>
    <xf numFmtId="170" fontId="7" fillId="0" borderId="3" xfId="1" applyNumberFormat="1" applyFont="1" applyFill="1" applyBorder="1" applyAlignment="1" applyProtection="1">
      <protection hidden="1"/>
    </xf>
    <xf numFmtId="0" fontId="4" fillId="0" borderId="0" xfId="1" applyFont="1" applyFill="1" applyBorder="1" applyAlignment="1">
      <alignment horizontal="right"/>
    </xf>
    <xf numFmtId="4" fontId="3" fillId="0" borderId="0" xfId="1" applyNumberFormat="1" applyFont="1" applyFill="1" applyBorder="1"/>
    <xf numFmtId="0" fontId="3" fillId="0" borderId="0" xfId="1" applyFont="1" applyFill="1" applyBorder="1"/>
    <xf numFmtId="4" fontId="7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19"/>
  <sheetViews>
    <sheetView tabSelected="1" topLeftCell="A60" zoomScale="130" zoomScaleNormal="130" workbookViewId="0">
      <selection activeCell="K20" sqref="K20"/>
    </sheetView>
  </sheetViews>
  <sheetFormatPr defaultColWidth="11.140625" defaultRowHeight="12.75" x14ac:dyDescent="0.2"/>
  <cols>
    <col min="1" max="1" width="4.140625" style="4" customWidth="1"/>
    <col min="2" max="2" width="51.5703125" style="4" customWidth="1"/>
    <col min="3" max="3" width="5.42578125" style="4" customWidth="1"/>
    <col min="4" max="4" width="4.140625" style="36" customWidth="1"/>
    <col min="5" max="5" width="4.28515625" style="36" customWidth="1"/>
    <col min="6" max="6" width="8.28515625" style="4" customWidth="1"/>
    <col min="7" max="7" width="4.42578125" style="4" customWidth="1"/>
    <col min="8" max="8" width="10.7109375" style="38" customWidth="1"/>
    <col min="9" max="9" width="9" style="60" customWidth="1"/>
    <col min="10" max="10" width="12.7109375" style="59" customWidth="1"/>
    <col min="11" max="11" width="11.140625" style="60"/>
    <col min="12" max="12" width="6.140625" style="60" customWidth="1"/>
    <col min="13" max="16384" width="11.140625" style="4"/>
  </cols>
  <sheetData>
    <row r="1" spans="1:12" x14ac:dyDescent="0.2">
      <c r="I1" s="58" t="s">
        <v>139</v>
      </c>
      <c r="K1" s="59"/>
      <c r="L1" s="59"/>
    </row>
    <row r="2" spans="1:12" x14ac:dyDescent="0.2">
      <c r="I2" s="58" t="s">
        <v>0</v>
      </c>
      <c r="K2" s="59"/>
      <c r="L2" s="59"/>
    </row>
    <row r="3" spans="1:12" x14ac:dyDescent="0.2">
      <c r="I3" s="58" t="s">
        <v>1</v>
      </c>
      <c r="K3" s="59"/>
      <c r="L3" s="59"/>
    </row>
    <row r="4" spans="1:12" x14ac:dyDescent="0.2">
      <c r="I4" s="58" t="s">
        <v>140</v>
      </c>
      <c r="K4" s="59"/>
      <c r="L4" s="59"/>
    </row>
    <row r="5" spans="1:12" s="1" customFormat="1" ht="12.75" hidden="1" customHeight="1" x14ac:dyDescent="0.25">
      <c r="I5" s="2"/>
      <c r="J5" s="42"/>
      <c r="K5" s="42"/>
      <c r="L5" s="42"/>
    </row>
    <row r="6" spans="1:12" s="1" customFormat="1" ht="12.75" hidden="1" customHeight="1" x14ac:dyDescent="0.2">
      <c r="I6" s="2"/>
      <c r="J6" s="38"/>
      <c r="K6" s="38"/>
      <c r="L6" s="38"/>
    </row>
    <row r="7" spans="1:12" s="1" customFormat="1" ht="12.75" hidden="1" customHeight="1" x14ac:dyDescent="0.2">
      <c r="I7" s="2"/>
      <c r="J7" s="40"/>
      <c r="K7" s="40"/>
      <c r="L7" s="40"/>
    </row>
    <row r="8" spans="1:12" s="1" customFormat="1" ht="12.75" hidden="1" customHeight="1" x14ac:dyDescent="0.2">
      <c r="I8" s="3"/>
      <c r="J8" s="51"/>
      <c r="K8" s="51"/>
      <c r="L8" s="51"/>
    </row>
    <row r="9" spans="1:12" ht="12" customHeight="1" x14ac:dyDescent="0.25">
      <c r="B9" s="62" t="s">
        <v>138</v>
      </c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ht="1.5" customHeight="1" x14ac:dyDescent="0.2">
      <c r="A10" s="5"/>
      <c r="B10" s="6"/>
      <c r="C10" s="6"/>
      <c r="D10" s="7"/>
      <c r="E10" s="7"/>
      <c r="F10" s="6"/>
      <c r="G10" s="6"/>
      <c r="K10" s="59"/>
      <c r="L10" s="59"/>
    </row>
    <row r="11" spans="1:12" ht="11.25" customHeight="1" x14ac:dyDescent="0.2">
      <c r="A11" s="5"/>
      <c r="B11" s="5"/>
      <c r="C11" s="5"/>
      <c r="D11" s="8"/>
      <c r="E11" s="9"/>
      <c r="F11" s="10"/>
      <c r="G11" s="10"/>
      <c r="H11" s="40" t="s">
        <v>2</v>
      </c>
      <c r="J11" s="61"/>
      <c r="K11" s="61"/>
      <c r="L11" s="61"/>
    </row>
    <row r="12" spans="1:12" s="14" customFormat="1" ht="33" customHeight="1" x14ac:dyDescent="0.25">
      <c r="A12" s="11"/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7</v>
      </c>
      <c r="G12" s="12" t="s">
        <v>8</v>
      </c>
      <c r="H12" s="48" t="s">
        <v>9</v>
      </c>
      <c r="I12" s="13" t="s">
        <v>10</v>
      </c>
      <c r="J12" s="39" t="s">
        <v>141</v>
      </c>
      <c r="K12" s="39" t="s">
        <v>142</v>
      </c>
      <c r="L12" s="39" t="s">
        <v>143</v>
      </c>
    </row>
    <row r="13" spans="1:12" ht="11.25" customHeight="1" x14ac:dyDescent="0.2">
      <c r="A13" s="5"/>
      <c r="B13" s="15"/>
      <c r="C13" s="15"/>
      <c r="D13" s="12"/>
      <c r="E13" s="12"/>
      <c r="F13" s="15"/>
      <c r="G13" s="15"/>
      <c r="H13" s="48"/>
      <c r="I13" s="13"/>
      <c r="J13" s="39"/>
      <c r="K13" s="39"/>
      <c r="L13" s="39"/>
    </row>
    <row r="14" spans="1:12" x14ac:dyDescent="0.2">
      <c r="A14" s="10"/>
      <c r="B14" s="16" t="s">
        <v>11</v>
      </c>
      <c r="C14" s="15">
        <v>650</v>
      </c>
      <c r="D14" s="17" t="s">
        <v>12</v>
      </c>
      <c r="E14" s="17" t="s">
        <v>12</v>
      </c>
      <c r="F14" s="17" t="s">
        <v>13</v>
      </c>
      <c r="G14" s="17" t="s">
        <v>14</v>
      </c>
      <c r="I14" s="18"/>
      <c r="J14" s="39"/>
      <c r="K14" s="39"/>
      <c r="L14" s="39"/>
    </row>
    <row r="15" spans="1:12" x14ac:dyDescent="0.2">
      <c r="A15" s="10"/>
      <c r="B15" s="19" t="s">
        <v>15</v>
      </c>
      <c r="C15" s="20">
        <v>650</v>
      </c>
      <c r="D15" s="21">
        <v>1</v>
      </c>
      <c r="E15" s="17" t="s">
        <v>12</v>
      </c>
      <c r="F15" s="22" t="s">
        <v>16</v>
      </c>
      <c r="G15" s="23" t="s">
        <v>16</v>
      </c>
      <c r="H15" s="49">
        <f>H16+H19+H27+H29</f>
        <v>59509241.480000004</v>
      </c>
      <c r="I15" s="24">
        <f>I16+I19+I27+I29</f>
        <v>0</v>
      </c>
      <c r="J15" s="39">
        <f t="shared" ref="J15" si="0">J16+J19+J27+J29</f>
        <v>59020915.060000002</v>
      </c>
      <c r="K15" s="39"/>
      <c r="L15" s="37">
        <f t="shared" ref="L15:L41" si="1">J15/H15</f>
        <v>0.99179410780821131</v>
      </c>
    </row>
    <row r="16" spans="1:12" ht="22.5" x14ac:dyDescent="0.2">
      <c r="A16" s="10"/>
      <c r="B16" s="19" t="s">
        <v>17</v>
      </c>
      <c r="C16" s="20">
        <v>650</v>
      </c>
      <c r="D16" s="21">
        <v>1</v>
      </c>
      <c r="E16" s="21">
        <v>2</v>
      </c>
      <c r="F16" s="22" t="s">
        <v>18</v>
      </c>
      <c r="G16" s="23" t="s">
        <v>16</v>
      </c>
      <c r="H16" s="49">
        <f>H17</f>
        <v>1988250.67</v>
      </c>
      <c r="I16" s="24">
        <f>I17</f>
        <v>0</v>
      </c>
      <c r="J16" s="39">
        <f t="shared" ref="J16:J17" si="2">J17</f>
        <v>1988250.67</v>
      </c>
      <c r="K16" s="39"/>
      <c r="L16" s="37">
        <f t="shared" si="1"/>
        <v>1</v>
      </c>
    </row>
    <row r="17" spans="1:12" x14ac:dyDescent="0.2">
      <c r="A17" s="10"/>
      <c r="B17" s="25" t="s">
        <v>19</v>
      </c>
      <c r="C17" s="20">
        <v>650</v>
      </c>
      <c r="D17" s="21">
        <v>1</v>
      </c>
      <c r="E17" s="21">
        <v>2</v>
      </c>
      <c r="F17" s="22">
        <v>2517040</v>
      </c>
      <c r="G17" s="23" t="s">
        <v>16</v>
      </c>
      <c r="H17" s="49">
        <f>H18</f>
        <v>1988250.67</v>
      </c>
      <c r="I17" s="24">
        <f>I18</f>
        <v>0</v>
      </c>
      <c r="J17" s="39">
        <f t="shared" si="2"/>
        <v>1988250.67</v>
      </c>
      <c r="K17" s="39"/>
      <c r="L17" s="37">
        <f t="shared" si="1"/>
        <v>1</v>
      </c>
    </row>
    <row r="18" spans="1:12" ht="22.5" x14ac:dyDescent="0.2">
      <c r="A18" s="10"/>
      <c r="B18" s="26" t="s">
        <v>20</v>
      </c>
      <c r="C18" s="20">
        <v>650</v>
      </c>
      <c r="D18" s="21">
        <v>1</v>
      </c>
      <c r="E18" s="21">
        <v>2</v>
      </c>
      <c r="F18" s="22">
        <v>2517040</v>
      </c>
      <c r="G18" s="23">
        <v>121</v>
      </c>
      <c r="H18" s="49">
        <v>1988250.67</v>
      </c>
      <c r="I18" s="24"/>
      <c r="J18" s="39">
        <v>1988250.67</v>
      </c>
      <c r="K18" s="39"/>
      <c r="L18" s="37">
        <f t="shared" si="1"/>
        <v>1</v>
      </c>
    </row>
    <row r="19" spans="1:12" ht="33.75" x14ac:dyDescent="0.2">
      <c r="A19" s="10"/>
      <c r="B19" s="19" t="s">
        <v>21</v>
      </c>
      <c r="C19" s="20">
        <v>650</v>
      </c>
      <c r="D19" s="21">
        <v>1</v>
      </c>
      <c r="E19" s="21">
        <v>4</v>
      </c>
      <c r="F19" s="22" t="s">
        <v>16</v>
      </c>
      <c r="G19" s="23" t="s">
        <v>16</v>
      </c>
      <c r="H19" s="49">
        <f>H20</f>
        <v>28006370.220000003</v>
      </c>
      <c r="I19" s="24">
        <f>I20</f>
        <v>0</v>
      </c>
      <c r="J19" s="39">
        <f t="shared" ref="J19" si="3">J20</f>
        <v>28005061.480000004</v>
      </c>
      <c r="K19" s="39"/>
      <c r="L19" s="37">
        <f t="shared" si="1"/>
        <v>0.99995326991717537</v>
      </c>
    </row>
    <row r="20" spans="1:12" x14ac:dyDescent="0.2">
      <c r="A20" s="10"/>
      <c r="B20" s="25" t="s">
        <v>22</v>
      </c>
      <c r="C20" s="20">
        <v>650</v>
      </c>
      <c r="D20" s="21">
        <v>1</v>
      </c>
      <c r="E20" s="21">
        <v>4</v>
      </c>
      <c r="F20" s="22" t="s">
        <v>23</v>
      </c>
      <c r="G20" s="23" t="s">
        <v>16</v>
      </c>
      <c r="H20" s="49">
        <f>SUM(H21:H26)</f>
        <v>28006370.220000003</v>
      </c>
      <c r="I20" s="24">
        <f>SUM(I21:I26)</f>
        <v>0</v>
      </c>
      <c r="J20" s="39">
        <f t="shared" ref="J20" si="4">SUM(J21:J26)</f>
        <v>28005061.480000004</v>
      </c>
      <c r="K20" s="39"/>
      <c r="L20" s="37">
        <f t="shared" si="1"/>
        <v>0.99995326991717537</v>
      </c>
    </row>
    <row r="21" spans="1:12" ht="22.5" x14ac:dyDescent="0.2">
      <c r="A21" s="10"/>
      <c r="B21" s="26" t="s">
        <v>20</v>
      </c>
      <c r="C21" s="20">
        <v>650</v>
      </c>
      <c r="D21" s="21">
        <v>1</v>
      </c>
      <c r="E21" s="21">
        <v>4</v>
      </c>
      <c r="F21" s="22" t="s">
        <v>23</v>
      </c>
      <c r="G21" s="23">
        <v>121</v>
      </c>
      <c r="H21" s="49">
        <v>27034771.949999999</v>
      </c>
      <c r="I21" s="24"/>
      <c r="J21" s="39">
        <v>27033463.210000001</v>
      </c>
      <c r="K21" s="39"/>
      <c r="L21" s="37">
        <f t="shared" si="1"/>
        <v>0.99995159049233262</v>
      </c>
    </row>
    <row r="22" spans="1:12" ht="22.5" x14ac:dyDescent="0.2">
      <c r="A22" s="10"/>
      <c r="B22" s="26" t="s">
        <v>24</v>
      </c>
      <c r="C22" s="20">
        <v>650</v>
      </c>
      <c r="D22" s="21">
        <v>1</v>
      </c>
      <c r="E22" s="21">
        <v>4</v>
      </c>
      <c r="F22" s="22" t="s">
        <v>23</v>
      </c>
      <c r="G22" s="23">
        <v>122</v>
      </c>
      <c r="H22" s="49">
        <v>99854.1</v>
      </c>
      <c r="I22" s="24"/>
      <c r="J22" s="39">
        <v>99854.1</v>
      </c>
      <c r="K22" s="39"/>
      <c r="L22" s="37">
        <f t="shared" si="1"/>
        <v>1</v>
      </c>
    </row>
    <row r="23" spans="1:12" ht="22.5" x14ac:dyDescent="0.2">
      <c r="A23" s="10"/>
      <c r="B23" s="26" t="s">
        <v>25</v>
      </c>
      <c r="C23" s="20">
        <v>650</v>
      </c>
      <c r="D23" s="21">
        <v>1</v>
      </c>
      <c r="E23" s="21">
        <v>4</v>
      </c>
      <c r="F23" s="22" t="s">
        <v>23</v>
      </c>
      <c r="G23" s="23">
        <v>244</v>
      </c>
      <c r="H23" s="49">
        <v>26521.279999999999</v>
      </c>
      <c r="I23" s="24"/>
      <c r="J23" s="39">
        <v>26521.279999999999</v>
      </c>
      <c r="K23" s="39"/>
      <c r="L23" s="37">
        <f t="shared" si="1"/>
        <v>1</v>
      </c>
    </row>
    <row r="24" spans="1:12" x14ac:dyDescent="0.2">
      <c r="A24" s="10"/>
      <c r="B24" s="26" t="s">
        <v>132</v>
      </c>
      <c r="C24" s="20">
        <v>650</v>
      </c>
      <c r="D24" s="21">
        <v>1</v>
      </c>
      <c r="E24" s="21">
        <v>4</v>
      </c>
      <c r="F24" s="22" t="s">
        <v>23</v>
      </c>
      <c r="G24" s="23">
        <v>851</v>
      </c>
      <c r="H24" s="49">
        <v>89509</v>
      </c>
      <c r="I24" s="24"/>
      <c r="J24" s="39">
        <v>89509</v>
      </c>
      <c r="K24" s="39"/>
      <c r="L24" s="37">
        <f t="shared" si="1"/>
        <v>1</v>
      </c>
    </row>
    <row r="25" spans="1:12" x14ac:dyDescent="0.2">
      <c r="A25" s="10"/>
      <c r="B25" s="26" t="s">
        <v>26</v>
      </c>
      <c r="C25" s="20">
        <v>650</v>
      </c>
      <c r="D25" s="21">
        <v>1</v>
      </c>
      <c r="E25" s="21">
        <v>4</v>
      </c>
      <c r="F25" s="22" t="s">
        <v>23</v>
      </c>
      <c r="G25" s="23">
        <v>852</v>
      </c>
      <c r="H25" s="49">
        <v>755463.89</v>
      </c>
      <c r="I25" s="24"/>
      <c r="J25" s="39">
        <f>H25</f>
        <v>755463.89</v>
      </c>
      <c r="K25" s="39"/>
      <c r="L25" s="37">
        <f t="shared" si="1"/>
        <v>1</v>
      </c>
    </row>
    <row r="26" spans="1:12" x14ac:dyDescent="0.2">
      <c r="A26" s="10"/>
      <c r="B26" s="26" t="s">
        <v>136</v>
      </c>
      <c r="C26" s="20">
        <v>650</v>
      </c>
      <c r="D26" s="21">
        <v>1</v>
      </c>
      <c r="E26" s="21">
        <v>4</v>
      </c>
      <c r="F26" s="22" t="s">
        <v>23</v>
      </c>
      <c r="G26" s="23">
        <v>853</v>
      </c>
      <c r="H26" s="49">
        <v>250</v>
      </c>
      <c r="I26" s="24"/>
      <c r="J26" s="39">
        <v>250</v>
      </c>
      <c r="K26" s="39"/>
      <c r="L26" s="37">
        <f t="shared" si="1"/>
        <v>1</v>
      </c>
    </row>
    <row r="27" spans="1:12" x14ac:dyDescent="0.2">
      <c r="A27" s="10"/>
      <c r="B27" s="19" t="s">
        <v>27</v>
      </c>
      <c r="C27" s="20">
        <v>650</v>
      </c>
      <c r="D27" s="21">
        <v>1</v>
      </c>
      <c r="E27" s="21">
        <v>11</v>
      </c>
      <c r="F27" s="22" t="s">
        <v>16</v>
      </c>
      <c r="G27" s="23" t="s">
        <v>16</v>
      </c>
      <c r="H27" s="49">
        <f>H28</f>
        <v>50000</v>
      </c>
      <c r="I27" s="24">
        <f t="shared" ref="I27:J27" si="5">I28</f>
        <v>0</v>
      </c>
      <c r="J27" s="39">
        <f t="shared" si="5"/>
        <v>0</v>
      </c>
      <c r="K27" s="39"/>
      <c r="L27" s="37">
        <f t="shared" si="1"/>
        <v>0</v>
      </c>
    </row>
    <row r="28" spans="1:12" x14ac:dyDescent="0.2">
      <c r="A28" s="10"/>
      <c r="B28" s="26" t="s">
        <v>28</v>
      </c>
      <c r="C28" s="20">
        <v>650</v>
      </c>
      <c r="D28" s="21">
        <v>1</v>
      </c>
      <c r="E28" s="21">
        <v>11</v>
      </c>
      <c r="F28" s="22">
        <v>1412108</v>
      </c>
      <c r="G28" s="23" t="s">
        <v>29</v>
      </c>
      <c r="H28" s="49">
        <v>50000</v>
      </c>
      <c r="I28" s="24"/>
      <c r="J28" s="39">
        <v>0</v>
      </c>
      <c r="K28" s="39"/>
      <c r="L28" s="37">
        <f t="shared" si="1"/>
        <v>0</v>
      </c>
    </row>
    <row r="29" spans="1:12" x14ac:dyDescent="0.2">
      <c r="A29" s="10"/>
      <c r="B29" s="19" t="s">
        <v>30</v>
      </c>
      <c r="C29" s="20">
        <v>650</v>
      </c>
      <c r="D29" s="21">
        <v>1</v>
      </c>
      <c r="E29" s="21">
        <v>13</v>
      </c>
      <c r="F29" s="22" t="s">
        <v>16</v>
      </c>
      <c r="G29" s="23" t="s">
        <v>16</v>
      </c>
      <c r="H29" s="49">
        <f>H33+H44+H46+H48+H52+H42+H35+H50+H30+H54</f>
        <v>29464620.59</v>
      </c>
      <c r="I29" s="24">
        <f>I33+I44+I46+I48+I52+I42+I35+I50+I30+I54</f>
        <v>0</v>
      </c>
      <c r="J29" s="39">
        <f>J33+J44+J46+J48+J52+J42+J35+J50+J30+J54</f>
        <v>29027602.909999996</v>
      </c>
      <c r="K29" s="39"/>
      <c r="L29" s="37">
        <f t="shared" si="1"/>
        <v>0.98516805337217461</v>
      </c>
    </row>
    <row r="30" spans="1:12" x14ac:dyDescent="0.2">
      <c r="A30" s="10"/>
      <c r="B30" s="25" t="s">
        <v>31</v>
      </c>
      <c r="C30" s="20">
        <v>650</v>
      </c>
      <c r="D30" s="21">
        <v>1</v>
      </c>
      <c r="E30" s="21">
        <v>13</v>
      </c>
      <c r="F30" s="22">
        <v>590059</v>
      </c>
      <c r="G30" s="23"/>
      <c r="H30" s="49">
        <f>SUM(H31:H32)</f>
        <v>7040772.6200000001</v>
      </c>
      <c r="I30" s="24">
        <f>SUM(I31:I32)</f>
        <v>0</v>
      </c>
      <c r="J30" s="39">
        <f>SUM(J31:J32)</f>
        <v>7034153.8300000001</v>
      </c>
      <c r="K30" s="39"/>
      <c r="L30" s="37">
        <f t="shared" si="1"/>
        <v>0.99905993413546712</v>
      </c>
    </row>
    <row r="31" spans="1:12" ht="22.5" x14ac:dyDescent="0.2">
      <c r="A31" s="10"/>
      <c r="B31" s="26" t="s">
        <v>32</v>
      </c>
      <c r="C31" s="20">
        <v>650</v>
      </c>
      <c r="D31" s="21">
        <v>1</v>
      </c>
      <c r="E31" s="21">
        <v>13</v>
      </c>
      <c r="F31" s="22">
        <v>590059</v>
      </c>
      <c r="G31" s="23">
        <v>111</v>
      </c>
      <c r="H31" s="49">
        <v>6837758.4800000004</v>
      </c>
      <c r="I31" s="24"/>
      <c r="J31" s="39">
        <v>6831139.6900000004</v>
      </c>
      <c r="K31" s="39"/>
      <c r="L31" s="37">
        <f t="shared" si="1"/>
        <v>0.99903202342999398</v>
      </c>
    </row>
    <row r="32" spans="1:12" ht="22.5" x14ac:dyDescent="0.2">
      <c r="A32" s="10"/>
      <c r="B32" s="26" t="s">
        <v>24</v>
      </c>
      <c r="C32" s="20">
        <v>650</v>
      </c>
      <c r="D32" s="21">
        <v>1</v>
      </c>
      <c r="E32" s="21">
        <v>13</v>
      </c>
      <c r="F32" s="22">
        <v>590059</v>
      </c>
      <c r="G32" s="23">
        <v>112</v>
      </c>
      <c r="H32" s="49">
        <v>203014.14</v>
      </c>
      <c r="I32" s="24"/>
      <c r="J32" s="39">
        <v>203014.14</v>
      </c>
      <c r="K32" s="39"/>
      <c r="L32" s="37">
        <f t="shared" si="1"/>
        <v>1</v>
      </c>
    </row>
    <row r="33" spans="1:12" x14ac:dyDescent="0.2">
      <c r="A33" s="10"/>
      <c r="B33" s="27" t="s">
        <v>33</v>
      </c>
      <c r="C33" s="20">
        <v>650</v>
      </c>
      <c r="D33" s="21">
        <v>1</v>
      </c>
      <c r="E33" s="21">
        <v>13</v>
      </c>
      <c r="F33" s="28" t="s">
        <v>34</v>
      </c>
      <c r="G33" s="23"/>
      <c r="H33" s="49">
        <f>H34</f>
        <v>841469.17</v>
      </c>
      <c r="I33" s="39">
        <f t="shared" ref="I33:J33" si="6">I34</f>
        <v>0</v>
      </c>
      <c r="J33" s="39">
        <f t="shared" si="6"/>
        <v>841469.17</v>
      </c>
      <c r="K33" s="39"/>
      <c r="L33" s="37">
        <f t="shared" si="1"/>
        <v>1</v>
      </c>
    </row>
    <row r="34" spans="1:12" ht="22.5" x14ac:dyDescent="0.2">
      <c r="A34" s="10"/>
      <c r="B34" s="26" t="s">
        <v>24</v>
      </c>
      <c r="C34" s="20">
        <v>650</v>
      </c>
      <c r="D34" s="21">
        <v>1</v>
      </c>
      <c r="E34" s="21">
        <v>13</v>
      </c>
      <c r="F34" s="28" t="s">
        <v>34</v>
      </c>
      <c r="G34" s="23">
        <v>122</v>
      </c>
      <c r="H34" s="49">
        <v>841469.17</v>
      </c>
      <c r="I34" s="24"/>
      <c r="J34" s="39">
        <f>H34</f>
        <v>841469.17</v>
      </c>
      <c r="K34" s="39"/>
      <c r="L34" s="37">
        <f t="shared" si="1"/>
        <v>1</v>
      </c>
    </row>
    <row r="35" spans="1:12" x14ac:dyDescent="0.2">
      <c r="A35" s="10"/>
      <c r="B35" s="25" t="s">
        <v>31</v>
      </c>
      <c r="C35" s="20">
        <v>650</v>
      </c>
      <c r="D35" s="21">
        <v>1</v>
      </c>
      <c r="E35" s="21">
        <v>13</v>
      </c>
      <c r="F35" s="22">
        <v>2510059</v>
      </c>
      <c r="G35" s="23"/>
      <c r="H35" s="49">
        <f>SUM(H36:H41)</f>
        <v>15206067.120000001</v>
      </c>
      <c r="I35" s="39">
        <f t="shared" ref="I35:J35" si="7">SUM(I36:I41)</f>
        <v>0</v>
      </c>
      <c r="J35" s="39">
        <f t="shared" si="7"/>
        <v>14775876.26</v>
      </c>
      <c r="K35" s="39"/>
      <c r="L35" s="37">
        <f t="shared" si="1"/>
        <v>0.97170926205934038</v>
      </c>
    </row>
    <row r="36" spans="1:12" ht="22.5" x14ac:dyDescent="0.2">
      <c r="A36" s="10"/>
      <c r="B36" s="26" t="s">
        <v>32</v>
      </c>
      <c r="C36" s="20">
        <v>650</v>
      </c>
      <c r="D36" s="21">
        <v>1</v>
      </c>
      <c r="E36" s="21">
        <v>13</v>
      </c>
      <c r="F36" s="22">
        <v>2510059</v>
      </c>
      <c r="G36" s="23">
        <v>111</v>
      </c>
      <c r="H36" s="49">
        <v>11215381.32</v>
      </c>
      <c r="I36" s="24"/>
      <c r="J36" s="39">
        <v>11200998.08</v>
      </c>
      <c r="K36" s="39"/>
      <c r="L36" s="37">
        <f t="shared" si="1"/>
        <v>0.99871754338175278</v>
      </c>
    </row>
    <row r="37" spans="1:12" ht="22.5" x14ac:dyDescent="0.2">
      <c r="A37" s="10"/>
      <c r="B37" s="26" t="s">
        <v>24</v>
      </c>
      <c r="C37" s="20">
        <v>650</v>
      </c>
      <c r="D37" s="21">
        <v>1</v>
      </c>
      <c r="E37" s="21">
        <v>13</v>
      </c>
      <c r="F37" s="22">
        <v>2510059</v>
      </c>
      <c r="G37" s="23">
        <v>112</v>
      </c>
      <c r="H37" s="49">
        <v>194565.5</v>
      </c>
      <c r="I37" s="24"/>
      <c r="J37" s="39">
        <v>194565.5</v>
      </c>
      <c r="K37" s="39"/>
      <c r="L37" s="37">
        <f t="shared" si="1"/>
        <v>1</v>
      </c>
    </row>
    <row r="38" spans="1:12" ht="22.5" x14ac:dyDescent="0.2">
      <c r="A38" s="10"/>
      <c r="B38" s="26" t="s">
        <v>35</v>
      </c>
      <c r="C38" s="20">
        <v>650</v>
      </c>
      <c r="D38" s="21">
        <v>1</v>
      </c>
      <c r="E38" s="21">
        <v>13</v>
      </c>
      <c r="F38" s="22">
        <v>2510059</v>
      </c>
      <c r="G38" s="23">
        <v>242</v>
      </c>
      <c r="H38" s="49">
        <v>35774.639999999999</v>
      </c>
      <c r="I38" s="24"/>
      <c r="J38" s="39">
        <f>H38</f>
        <v>35774.639999999999</v>
      </c>
      <c r="K38" s="39"/>
      <c r="L38" s="37">
        <f t="shared" si="1"/>
        <v>1</v>
      </c>
    </row>
    <row r="39" spans="1:12" ht="22.5" x14ac:dyDescent="0.2">
      <c r="A39" s="10"/>
      <c r="B39" s="26" t="s">
        <v>25</v>
      </c>
      <c r="C39" s="20">
        <v>650</v>
      </c>
      <c r="D39" s="21">
        <v>1</v>
      </c>
      <c r="E39" s="21">
        <v>13</v>
      </c>
      <c r="F39" s="22">
        <v>2510059</v>
      </c>
      <c r="G39" s="23">
        <v>244</v>
      </c>
      <c r="H39" s="49">
        <v>3651217.68</v>
      </c>
      <c r="I39" s="24"/>
      <c r="J39" s="39">
        <v>3239816.93</v>
      </c>
      <c r="K39" s="39"/>
      <c r="L39" s="37">
        <f t="shared" si="1"/>
        <v>0.88732505534975392</v>
      </c>
    </row>
    <row r="40" spans="1:12" x14ac:dyDescent="0.2">
      <c r="A40" s="10"/>
      <c r="B40" s="26" t="s">
        <v>137</v>
      </c>
      <c r="C40" s="20">
        <v>650</v>
      </c>
      <c r="D40" s="21">
        <v>1</v>
      </c>
      <c r="E40" s="21">
        <v>13</v>
      </c>
      <c r="F40" s="22">
        <v>2510059</v>
      </c>
      <c r="G40" s="23">
        <v>851</v>
      </c>
      <c r="H40" s="49">
        <v>8660</v>
      </c>
      <c r="I40" s="24"/>
      <c r="J40" s="39">
        <v>8660</v>
      </c>
      <c r="K40" s="39"/>
      <c r="L40" s="37">
        <f t="shared" si="1"/>
        <v>1</v>
      </c>
    </row>
    <row r="41" spans="1:12" x14ac:dyDescent="0.2">
      <c r="A41" s="10"/>
      <c r="B41" s="26" t="s">
        <v>26</v>
      </c>
      <c r="C41" s="20">
        <v>650</v>
      </c>
      <c r="D41" s="21">
        <v>1</v>
      </c>
      <c r="E41" s="21">
        <v>13</v>
      </c>
      <c r="F41" s="22">
        <v>2510059</v>
      </c>
      <c r="G41" s="23">
        <v>852</v>
      </c>
      <c r="H41" s="49">
        <v>100467.98</v>
      </c>
      <c r="I41" s="24"/>
      <c r="J41" s="39">
        <v>96061.11</v>
      </c>
      <c r="K41" s="39"/>
      <c r="L41" s="37">
        <f t="shared" si="1"/>
        <v>0.95613657207002678</v>
      </c>
    </row>
    <row r="42" spans="1:12" ht="22.5" hidden="1" x14ac:dyDescent="0.2">
      <c r="A42" s="10"/>
      <c r="B42" s="26" t="s">
        <v>36</v>
      </c>
      <c r="C42" s="20">
        <v>650</v>
      </c>
      <c r="D42" s="21">
        <v>1</v>
      </c>
      <c r="E42" s="21">
        <v>13</v>
      </c>
      <c r="F42" s="22" t="s">
        <v>37</v>
      </c>
      <c r="G42" s="22"/>
      <c r="H42" s="24">
        <f>H43</f>
        <v>0</v>
      </c>
      <c r="I42" s="54"/>
      <c r="J42" s="44"/>
      <c r="K42" s="44"/>
      <c r="L42" s="44"/>
    </row>
    <row r="43" spans="1:12" ht="22.5" hidden="1" x14ac:dyDescent="0.2">
      <c r="A43" s="10"/>
      <c r="B43" s="26" t="s">
        <v>25</v>
      </c>
      <c r="C43" s="20">
        <v>650</v>
      </c>
      <c r="D43" s="21">
        <v>1</v>
      </c>
      <c r="E43" s="21">
        <v>13</v>
      </c>
      <c r="F43" s="22" t="s">
        <v>37</v>
      </c>
      <c r="G43" s="22" t="s">
        <v>38</v>
      </c>
      <c r="H43" s="24">
        <v>0</v>
      </c>
      <c r="I43" s="24"/>
      <c r="J43" s="39"/>
      <c r="K43" s="39"/>
      <c r="L43" s="39"/>
    </row>
    <row r="44" spans="1:12" ht="22.5" hidden="1" x14ac:dyDescent="0.2">
      <c r="A44" s="10"/>
      <c r="B44" s="29" t="s">
        <v>39</v>
      </c>
      <c r="C44" s="20">
        <v>650</v>
      </c>
      <c r="D44" s="21">
        <v>1</v>
      </c>
      <c r="E44" s="21">
        <v>13</v>
      </c>
      <c r="F44" s="22">
        <v>1512126</v>
      </c>
      <c r="G44" s="23"/>
      <c r="H44" s="24">
        <f>H45</f>
        <v>0</v>
      </c>
      <c r="I44" s="24"/>
      <c r="J44" s="39"/>
      <c r="K44" s="39"/>
      <c r="L44" s="39"/>
    </row>
    <row r="45" spans="1:12" ht="22.5" hidden="1" x14ac:dyDescent="0.2">
      <c r="A45" s="10"/>
      <c r="B45" s="26" t="s">
        <v>25</v>
      </c>
      <c r="C45" s="20">
        <v>650</v>
      </c>
      <c r="D45" s="21">
        <v>1</v>
      </c>
      <c r="E45" s="21">
        <v>13</v>
      </c>
      <c r="F45" s="22">
        <v>1512126</v>
      </c>
      <c r="G45" s="23">
        <v>244</v>
      </c>
      <c r="H45" s="24">
        <v>0</v>
      </c>
      <c r="I45" s="24"/>
      <c r="J45" s="39"/>
      <c r="K45" s="39"/>
      <c r="L45" s="39"/>
    </row>
    <row r="46" spans="1:12" hidden="1" x14ac:dyDescent="0.2">
      <c r="A46" s="10"/>
      <c r="B46" s="30" t="s">
        <v>40</v>
      </c>
      <c r="C46" s="20">
        <v>650</v>
      </c>
      <c r="D46" s="21">
        <v>1</v>
      </c>
      <c r="E46" s="21">
        <v>13</v>
      </c>
      <c r="F46" s="22">
        <v>2312133</v>
      </c>
      <c r="G46" s="23"/>
      <c r="H46" s="24">
        <f>H47</f>
        <v>0</v>
      </c>
      <c r="I46" s="24"/>
      <c r="J46" s="39"/>
      <c r="K46" s="39"/>
      <c r="L46" s="39"/>
    </row>
    <row r="47" spans="1:12" ht="22.5" hidden="1" x14ac:dyDescent="0.2">
      <c r="A47" s="10"/>
      <c r="B47" s="26" t="s">
        <v>25</v>
      </c>
      <c r="C47" s="20">
        <v>650</v>
      </c>
      <c r="D47" s="21">
        <v>1</v>
      </c>
      <c r="E47" s="21">
        <v>13</v>
      </c>
      <c r="F47" s="22">
        <v>2312133</v>
      </c>
      <c r="G47" s="23">
        <v>244</v>
      </c>
      <c r="H47" s="24">
        <v>0</v>
      </c>
      <c r="I47" s="24"/>
      <c r="J47" s="39"/>
      <c r="K47" s="39"/>
      <c r="L47" s="39"/>
    </row>
    <row r="48" spans="1:12" ht="33.75" hidden="1" x14ac:dyDescent="0.2">
      <c r="A48" s="10"/>
      <c r="B48" s="26" t="s">
        <v>41</v>
      </c>
      <c r="C48" s="20">
        <v>650</v>
      </c>
      <c r="D48" s="21">
        <v>1</v>
      </c>
      <c r="E48" s="21">
        <v>13</v>
      </c>
      <c r="F48" s="22">
        <v>1322103</v>
      </c>
      <c r="G48" s="23"/>
      <c r="H48" s="24">
        <f>H49</f>
        <v>0</v>
      </c>
      <c r="I48" s="24"/>
      <c r="J48" s="39"/>
      <c r="K48" s="39"/>
      <c r="L48" s="39"/>
    </row>
    <row r="49" spans="1:12" ht="22.5" hidden="1" x14ac:dyDescent="0.2">
      <c r="A49" s="10"/>
      <c r="B49" s="26" t="s">
        <v>25</v>
      </c>
      <c r="C49" s="20">
        <v>650</v>
      </c>
      <c r="D49" s="21">
        <v>1</v>
      </c>
      <c r="E49" s="21">
        <v>13</v>
      </c>
      <c r="F49" s="22">
        <v>1322103</v>
      </c>
      <c r="G49" s="23">
        <v>244</v>
      </c>
      <c r="H49" s="24">
        <v>0</v>
      </c>
      <c r="I49" s="52"/>
      <c r="J49" s="43"/>
      <c r="K49" s="43"/>
      <c r="L49" s="43"/>
    </row>
    <row r="50" spans="1:12" ht="22.5" x14ac:dyDescent="0.2">
      <c r="A50" s="10"/>
      <c r="B50" s="29" t="s">
        <v>42</v>
      </c>
      <c r="C50" s="20">
        <v>650</v>
      </c>
      <c r="D50" s="21">
        <v>1</v>
      </c>
      <c r="E50" s="21">
        <v>13</v>
      </c>
      <c r="F50" s="22">
        <v>1327061</v>
      </c>
      <c r="G50" s="23"/>
      <c r="H50" s="49">
        <f>H51</f>
        <v>5460</v>
      </c>
      <c r="I50" s="39">
        <f t="shared" ref="I50:J50" si="8">I51</f>
        <v>0</v>
      </c>
      <c r="J50" s="39">
        <f t="shared" si="8"/>
        <v>5460</v>
      </c>
      <c r="K50" s="39"/>
      <c r="L50" s="37">
        <f>J50/H50</f>
        <v>1</v>
      </c>
    </row>
    <row r="51" spans="1:12" ht="22.5" x14ac:dyDescent="0.2">
      <c r="A51" s="10"/>
      <c r="B51" s="26" t="s">
        <v>25</v>
      </c>
      <c r="C51" s="20">
        <v>650</v>
      </c>
      <c r="D51" s="21">
        <v>1</v>
      </c>
      <c r="E51" s="21">
        <v>13</v>
      </c>
      <c r="F51" s="22">
        <v>1327061</v>
      </c>
      <c r="G51" s="23">
        <v>244</v>
      </c>
      <c r="H51" s="49">
        <v>5460</v>
      </c>
      <c r="I51" s="24"/>
      <c r="J51" s="39">
        <f>H51</f>
        <v>5460</v>
      </c>
      <c r="K51" s="39"/>
      <c r="L51" s="37">
        <f>J51/H51</f>
        <v>1</v>
      </c>
    </row>
    <row r="52" spans="1:12" hidden="1" x14ac:dyDescent="0.2">
      <c r="A52" s="10"/>
      <c r="B52" s="26" t="s">
        <v>43</v>
      </c>
      <c r="C52" s="20">
        <v>650</v>
      </c>
      <c r="D52" s="21">
        <v>1</v>
      </c>
      <c r="E52" s="21">
        <v>13</v>
      </c>
      <c r="F52" s="22">
        <v>5000000</v>
      </c>
      <c r="G52" s="23"/>
      <c r="H52" s="24">
        <f>H53</f>
        <v>0</v>
      </c>
      <c r="I52" s="54"/>
      <c r="J52" s="44"/>
      <c r="K52" s="44"/>
      <c r="L52" s="44"/>
    </row>
    <row r="53" spans="1:12" hidden="1" x14ac:dyDescent="0.2">
      <c r="A53" s="10"/>
      <c r="B53" s="26" t="s">
        <v>28</v>
      </c>
      <c r="C53" s="20">
        <v>650</v>
      </c>
      <c r="D53" s="21">
        <v>1</v>
      </c>
      <c r="E53" s="21">
        <v>13</v>
      </c>
      <c r="F53" s="22">
        <v>5007030</v>
      </c>
      <c r="G53" s="23">
        <v>870</v>
      </c>
      <c r="H53" s="24">
        <v>0</v>
      </c>
      <c r="I53" s="52"/>
      <c r="J53" s="43"/>
      <c r="K53" s="43"/>
      <c r="L53" s="43"/>
    </row>
    <row r="54" spans="1:12" ht="22.5" x14ac:dyDescent="0.2">
      <c r="A54" s="10"/>
      <c r="B54" s="25" t="s">
        <v>44</v>
      </c>
      <c r="C54" s="20">
        <v>650</v>
      </c>
      <c r="D54" s="21">
        <v>1</v>
      </c>
      <c r="E54" s="21">
        <v>13</v>
      </c>
      <c r="F54" s="28" t="s">
        <v>45</v>
      </c>
      <c r="G54" s="23"/>
      <c r="H54" s="49">
        <f>SUM(H55:H58)</f>
        <v>6370851.6799999997</v>
      </c>
      <c r="I54" s="39">
        <f t="shared" ref="I54:J54" si="9">SUM(I55:I58)</f>
        <v>0</v>
      </c>
      <c r="J54" s="39">
        <f t="shared" si="9"/>
        <v>6370643.6500000004</v>
      </c>
      <c r="K54" s="39"/>
      <c r="L54" s="37">
        <f t="shared" ref="L54:L62" si="10">J54/H54</f>
        <v>0.99996734659501607</v>
      </c>
    </row>
    <row r="55" spans="1:12" ht="22.5" x14ac:dyDescent="0.2">
      <c r="A55" s="10"/>
      <c r="B55" s="26" t="s">
        <v>20</v>
      </c>
      <c r="C55" s="20">
        <v>650</v>
      </c>
      <c r="D55" s="21">
        <v>1</v>
      </c>
      <c r="E55" s="21">
        <v>13</v>
      </c>
      <c r="F55" s="28" t="s">
        <v>45</v>
      </c>
      <c r="G55" s="23">
        <v>111</v>
      </c>
      <c r="H55" s="49">
        <v>2888928.33</v>
      </c>
      <c r="I55" s="24"/>
      <c r="J55" s="39">
        <f>H55</f>
        <v>2888928.33</v>
      </c>
      <c r="K55" s="39"/>
      <c r="L55" s="37">
        <f t="shared" si="10"/>
        <v>1</v>
      </c>
    </row>
    <row r="56" spans="1:12" ht="22.5" x14ac:dyDescent="0.2">
      <c r="A56" s="10"/>
      <c r="B56" s="26" t="s">
        <v>35</v>
      </c>
      <c r="C56" s="20">
        <v>650</v>
      </c>
      <c r="D56" s="21">
        <v>1</v>
      </c>
      <c r="E56" s="21">
        <v>13</v>
      </c>
      <c r="F56" s="28" t="s">
        <v>45</v>
      </c>
      <c r="G56" s="23">
        <v>242</v>
      </c>
      <c r="H56" s="49">
        <v>6885.75</v>
      </c>
      <c r="I56" s="24"/>
      <c r="J56" s="39">
        <v>6885.75</v>
      </c>
      <c r="K56" s="39"/>
      <c r="L56" s="37">
        <f t="shared" si="10"/>
        <v>1</v>
      </c>
    </row>
    <row r="57" spans="1:12" ht="22.5" x14ac:dyDescent="0.2">
      <c r="A57" s="10"/>
      <c r="B57" s="26" t="s">
        <v>25</v>
      </c>
      <c r="C57" s="20">
        <v>650</v>
      </c>
      <c r="D57" s="21">
        <v>1</v>
      </c>
      <c r="E57" s="21">
        <v>13</v>
      </c>
      <c r="F57" s="28" t="s">
        <v>45</v>
      </c>
      <c r="G57" s="23">
        <v>244</v>
      </c>
      <c r="H57" s="49">
        <v>3396529</v>
      </c>
      <c r="I57" s="24"/>
      <c r="J57" s="39">
        <v>3396320.97</v>
      </c>
      <c r="K57" s="39"/>
      <c r="L57" s="37">
        <f t="shared" si="10"/>
        <v>0.99993875217906292</v>
      </c>
    </row>
    <row r="58" spans="1:12" x14ac:dyDescent="0.2">
      <c r="A58" s="10"/>
      <c r="B58" s="26" t="s">
        <v>26</v>
      </c>
      <c r="C58" s="20">
        <v>650</v>
      </c>
      <c r="D58" s="21">
        <v>1</v>
      </c>
      <c r="E58" s="21">
        <v>13</v>
      </c>
      <c r="F58" s="28" t="s">
        <v>45</v>
      </c>
      <c r="G58" s="23">
        <v>852</v>
      </c>
      <c r="H58" s="49">
        <v>78508.600000000006</v>
      </c>
      <c r="I58" s="24"/>
      <c r="J58" s="39">
        <f>H58</f>
        <v>78508.600000000006</v>
      </c>
      <c r="K58" s="39"/>
      <c r="L58" s="37">
        <f t="shared" si="10"/>
        <v>1</v>
      </c>
    </row>
    <row r="59" spans="1:12" x14ac:dyDescent="0.2">
      <c r="A59" s="10"/>
      <c r="B59" s="27" t="s">
        <v>46</v>
      </c>
      <c r="C59" s="20">
        <v>650</v>
      </c>
      <c r="D59" s="21">
        <v>2</v>
      </c>
      <c r="E59" s="17" t="s">
        <v>12</v>
      </c>
      <c r="F59" s="22"/>
      <c r="G59" s="23"/>
      <c r="H59" s="49">
        <f t="shared" ref="H59:J60" si="11">H60</f>
        <v>1790399.9999999998</v>
      </c>
      <c r="I59" s="39">
        <f t="shared" si="11"/>
        <v>1790399.9999999998</v>
      </c>
      <c r="J59" s="39">
        <f t="shared" si="11"/>
        <v>1790399.9999999998</v>
      </c>
      <c r="K59" s="39">
        <f>I59</f>
        <v>1790399.9999999998</v>
      </c>
      <c r="L59" s="37">
        <f t="shared" si="10"/>
        <v>1</v>
      </c>
    </row>
    <row r="60" spans="1:12" x14ac:dyDescent="0.2">
      <c r="A60" s="10"/>
      <c r="B60" s="30" t="s">
        <v>47</v>
      </c>
      <c r="C60" s="20">
        <v>650</v>
      </c>
      <c r="D60" s="21">
        <v>2</v>
      </c>
      <c r="E60" s="21">
        <v>3</v>
      </c>
      <c r="F60" s="14"/>
      <c r="G60" s="23"/>
      <c r="H60" s="49">
        <f t="shared" si="11"/>
        <v>1790399.9999999998</v>
      </c>
      <c r="I60" s="39">
        <f t="shared" si="11"/>
        <v>1790399.9999999998</v>
      </c>
      <c r="J60" s="39">
        <f t="shared" si="11"/>
        <v>1790399.9999999998</v>
      </c>
      <c r="K60" s="39">
        <f t="shared" ref="K60:K62" si="12">I60</f>
        <v>1790399.9999999998</v>
      </c>
      <c r="L60" s="37">
        <f t="shared" si="10"/>
        <v>1</v>
      </c>
    </row>
    <row r="61" spans="1:12" ht="22.5" x14ac:dyDescent="0.2">
      <c r="A61" s="10"/>
      <c r="B61" s="27" t="s">
        <v>48</v>
      </c>
      <c r="C61" s="20">
        <v>650</v>
      </c>
      <c r="D61" s="21">
        <v>2</v>
      </c>
      <c r="E61" s="21">
        <v>3</v>
      </c>
      <c r="F61" s="28" t="s">
        <v>49</v>
      </c>
      <c r="G61" s="23"/>
      <c r="H61" s="49">
        <f>SUM(H62:H65)</f>
        <v>1790399.9999999998</v>
      </c>
      <c r="I61" s="39">
        <f>SUM(I62:I65)</f>
        <v>1790399.9999999998</v>
      </c>
      <c r="J61" s="39">
        <f>SUM(J62:J65)</f>
        <v>1790399.9999999998</v>
      </c>
      <c r="K61" s="39">
        <f t="shared" si="12"/>
        <v>1790399.9999999998</v>
      </c>
      <c r="L61" s="37">
        <f t="shared" si="10"/>
        <v>1</v>
      </c>
    </row>
    <row r="62" spans="1:12" ht="22.5" x14ac:dyDescent="0.2">
      <c r="A62" s="10"/>
      <c r="B62" s="26" t="s">
        <v>20</v>
      </c>
      <c r="C62" s="20">
        <v>650</v>
      </c>
      <c r="D62" s="21">
        <v>2</v>
      </c>
      <c r="E62" s="21">
        <v>3</v>
      </c>
      <c r="F62" s="28" t="s">
        <v>49</v>
      </c>
      <c r="G62" s="23">
        <v>121</v>
      </c>
      <c r="H62" s="49">
        <v>1778655.9</v>
      </c>
      <c r="I62" s="24">
        <f t="shared" ref="I62:I65" si="13">H62</f>
        <v>1778655.9</v>
      </c>
      <c r="J62" s="39">
        <f>H62</f>
        <v>1778655.9</v>
      </c>
      <c r="K62" s="39">
        <f t="shared" si="12"/>
        <v>1778655.9</v>
      </c>
      <c r="L62" s="37">
        <f t="shared" si="10"/>
        <v>1</v>
      </c>
    </row>
    <row r="63" spans="1:12" s="14" customFormat="1" ht="22.5" hidden="1" x14ac:dyDescent="0.25">
      <c r="A63" s="31"/>
      <c r="B63" s="26" t="s">
        <v>24</v>
      </c>
      <c r="C63" s="20">
        <v>650</v>
      </c>
      <c r="D63" s="21">
        <v>2</v>
      </c>
      <c r="E63" s="21">
        <v>3</v>
      </c>
      <c r="F63" s="28" t="s">
        <v>49</v>
      </c>
      <c r="G63" s="23">
        <v>122</v>
      </c>
      <c r="H63" s="24">
        <v>0</v>
      </c>
      <c r="I63" s="55">
        <f t="shared" si="13"/>
        <v>0</v>
      </c>
      <c r="J63" s="45"/>
      <c r="K63" s="45"/>
      <c r="L63" s="45"/>
    </row>
    <row r="64" spans="1:12" ht="22.5" x14ac:dyDescent="0.2">
      <c r="A64" s="10"/>
      <c r="B64" s="26" t="s">
        <v>35</v>
      </c>
      <c r="C64" s="20">
        <v>650</v>
      </c>
      <c r="D64" s="21">
        <v>2</v>
      </c>
      <c r="E64" s="21">
        <v>3</v>
      </c>
      <c r="F64" s="28" t="s">
        <v>49</v>
      </c>
      <c r="G64" s="23">
        <v>242</v>
      </c>
      <c r="H64" s="49">
        <v>7079.14</v>
      </c>
      <c r="I64" s="24">
        <f t="shared" si="13"/>
        <v>7079.14</v>
      </c>
      <c r="J64" s="39">
        <f>H64</f>
        <v>7079.14</v>
      </c>
      <c r="K64" s="39">
        <f t="shared" ref="K64:K69" si="14">I64</f>
        <v>7079.14</v>
      </c>
      <c r="L64" s="37">
        <f t="shared" ref="L64:L72" si="15">J64/H64</f>
        <v>1</v>
      </c>
    </row>
    <row r="65" spans="1:12" ht="22.5" x14ac:dyDescent="0.2">
      <c r="A65" s="10"/>
      <c r="B65" s="26" t="s">
        <v>25</v>
      </c>
      <c r="C65" s="20">
        <v>650</v>
      </c>
      <c r="D65" s="21">
        <v>2</v>
      </c>
      <c r="E65" s="21">
        <v>3</v>
      </c>
      <c r="F65" s="28" t="s">
        <v>49</v>
      </c>
      <c r="G65" s="23">
        <v>244</v>
      </c>
      <c r="H65" s="49">
        <v>4664.96</v>
      </c>
      <c r="I65" s="24">
        <f t="shared" si="13"/>
        <v>4664.96</v>
      </c>
      <c r="J65" s="39">
        <f>H65</f>
        <v>4664.96</v>
      </c>
      <c r="K65" s="39">
        <f t="shared" si="14"/>
        <v>4664.96</v>
      </c>
      <c r="L65" s="37">
        <f t="shared" si="15"/>
        <v>1</v>
      </c>
    </row>
    <row r="66" spans="1:12" ht="22.5" x14ac:dyDescent="0.2">
      <c r="A66" s="10"/>
      <c r="B66" s="27" t="s">
        <v>50</v>
      </c>
      <c r="C66" s="20">
        <v>650</v>
      </c>
      <c r="D66" s="21">
        <v>3</v>
      </c>
      <c r="E66" s="17" t="s">
        <v>12</v>
      </c>
      <c r="F66" s="22"/>
      <c r="G66" s="23" t="s">
        <v>16</v>
      </c>
      <c r="H66" s="49">
        <f>H67+H70+H74</f>
        <v>336000</v>
      </c>
      <c r="I66" s="49">
        <f t="shared" ref="I66:J66" si="16">I67+I70+I74</f>
        <v>235000</v>
      </c>
      <c r="J66" s="49">
        <f t="shared" si="16"/>
        <v>326000</v>
      </c>
      <c r="K66" s="39">
        <f t="shared" si="14"/>
        <v>235000</v>
      </c>
      <c r="L66" s="37">
        <f t="shared" si="15"/>
        <v>0.97023809523809523</v>
      </c>
    </row>
    <row r="67" spans="1:12" x14ac:dyDescent="0.2">
      <c r="A67" s="10"/>
      <c r="B67" s="27" t="s">
        <v>51</v>
      </c>
      <c r="C67" s="20">
        <v>650</v>
      </c>
      <c r="D67" s="21">
        <v>3</v>
      </c>
      <c r="E67" s="21">
        <v>4</v>
      </c>
      <c r="F67" s="22"/>
      <c r="G67" s="23" t="s">
        <v>16</v>
      </c>
      <c r="H67" s="49">
        <f>H68</f>
        <v>235000</v>
      </c>
      <c r="I67" s="49">
        <f t="shared" ref="I67:J67" si="17">I68</f>
        <v>235000</v>
      </c>
      <c r="J67" s="49">
        <f t="shared" si="17"/>
        <v>235000</v>
      </c>
      <c r="K67" s="39">
        <f t="shared" si="14"/>
        <v>235000</v>
      </c>
      <c r="L67" s="37">
        <f t="shared" si="15"/>
        <v>1</v>
      </c>
    </row>
    <row r="68" spans="1:12" ht="22.5" x14ac:dyDescent="0.2">
      <c r="A68" s="10"/>
      <c r="B68" s="29" t="s">
        <v>52</v>
      </c>
      <c r="C68" s="20">
        <v>650</v>
      </c>
      <c r="D68" s="21">
        <v>3</v>
      </c>
      <c r="E68" s="21">
        <v>4</v>
      </c>
      <c r="F68" s="22">
        <v>1315931</v>
      </c>
      <c r="G68" s="23"/>
      <c r="H68" s="49">
        <f>SUM(H69:H69)</f>
        <v>235000</v>
      </c>
      <c r="I68" s="49">
        <f t="shared" ref="I68:J68" si="18">SUM(I69:I69)</f>
        <v>235000</v>
      </c>
      <c r="J68" s="49">
        <f t="shared" si="18"/>
        <v>235000</v>
      </c>
      <c r="K68" s="39">
        <f t="shared" si="14"/>
        <v>235000</v>
      </c>
      <c r="L68" s="37">
        <f t="shared" si="15"/>
        <v>1</v>
      </c>
    </row>
    <row r="69" spans="1:12" ht="22.5" x14ac:dyDescent="0.2">
      <c r="A69" s="10"/>
      <c r="B69" s="26" t="s">
        <v>25</v>
      </c>
      <c r="C69" s="20">
        <v>650</v>
      </c>
      <c r="D69" s="21">
        <v>3</v>
      </c>
      <c r="E69" s="21">
        <v>4</v>
      </c>
      <c r="F69" s="22">
        <v>1315931</v>
      </c>
      <c r="G69" s="23">
        <v>244</v>
      </c>
      <c r="H69" s="49">
        <v>235000</v>
      </c>
      <c r="I69" s="24">
        <v>235000</v>
      </c>
      <c r="J69" s="39">
        <f>H69</f>
        <v>235000</v>
      </c>
      <c r="K69" s="39">
        <f t="shared" si="14"/>
        <v>235000</v>
      </c>
      <c r="L69" s="37">
        <f t="shared" si="15"/>
        <v>1</v>
      </c>
    </row>
    <row r="70" spans="1:12" ht="22.5" x14ac:dyDescent="0.2">
      <c r="A70" s="10"/>
      <c r="B70" s="27" t="s">
        <v>53</v>
      </c>
      <c r="C70" s="20">
        <v>650</v>
      </c>
      <c r="D70" s="21">
        <v>3</v>
      </c>
      <c r="E70" s="21">
        <v>9</v>
      </c>
      <c r="F70" s="22"/>
      <c r="G70" s="23" t="s">
        <v>16</v>
      </c>
      <c r="H70" s="49">
        <f>H71</f>
        <v>50000</v>
      </c>
      <c r="I70" s="39">
        <f>I71</f>
        <v>0</v>
      </c>
      <c r="J70" s="39">
        <f>J71</f>
        <v>40000</v>
      </c>
      <c r="K70" s="39"/>
      <c r="L70" s="37">
        <f t="shared" si="15"/>
        <v>0.8</v>
      </c>
    </row>
    <row r="71" spans="1:12" ht="45" x14ac:dyDescent="0.2">
      <c r="A71" s="10"/>
      <c r="B71" s="29" t="s">
        <v>54</v>
      </c>
      <c r="C71" s="20">
        <v>650</v>
      </c>
      <c r="D71" s="21">
        <v>3</v>
      </c>
      <c r="E71" s="21">
        <v>9</v>
      </c>
      <c r="F71" s="22">
        <v>1412108</v>
      </c>
      <c r="G71" s="23"/>
      <c r="H71" s="49">
        <f>SUM(H72:H73)</f>
        <v>50000</v>
      </c>
      <c r="I71" s="39">
        <f>SUM(I72:I73)</f>
        <v>0</v>
      </c>
      <c r="J71" s="39">
        <f>SUM(J72:J73)</f>
        <v>40000</v>
      </c>
      <c r="K71" s="39"/>
      <c r="L71" s="37">
        <f t="shared" si="15"/>
        <v>0.8</v>
      </c>
    </row>
    <row r="72" spans="1:12" ht="22.5" x14ac:dyDescent="0.2">
      <c r="A72" s="10"/>
      <c r="B72" s="26" t="s">
        <v>25</v>
      </c>
      <c r="C72" s="20">
        <v>650</v>
      </c>
      <c r="D72" s="21">
        <v>3</v>
      </c>
      <c r="E72" s="21">
        <v>9</v>
      </c>
      <c r="F72" s="22">
        <v>1412108</v>
      </c>
      <c r="G72" s="23">
        <v>244</v>
      </c>
      <c r="H72" s="49">
        <v>50000</v>
      </c>
      <c r="I72" s="24"/>
      <c r="J72" s="39">
        <v>40000</v>
      </c>
      <c r="K72" s="39"/>
      <c r="L72" s="37">
        <f t="shared" si="15"/>
        <v>0.8</v>
      </c>
    </row>
    <row r="73" spans="1:12" hidden="1" x14ac:dyDescent="0.2">
      <c r="A73" s="10"/>
      <c r="B73" s="26" t="s">
        <v>55</v>
      </c>
      <c r="C73" s="20">
        <v>650</v>
      </c>
      <c r="D73" s="21">
        <v>3</v>
      </c>
      <c r="E73" s="21">
        <v>9</v>
      </c>
      <c r="F73" s="22">
        <v>1412108</v>
      </c>
      <c r="G73" s="23">
        <v>360</v>
      </c>
      <c r="H73" s="24">
        <v>0</v>
      </c>
      <c r="I73" s="55"/>
      <c r="J73" s="45"/>
      <c r="K73" s="45"/>
      <c r="L73" s="45"/>
    </row>
    <row r="74" spans="1:12" ht="22.5" x14ac:dyDescent="0.2">
      <c r="A74" s="10"/>
      <c r="B74" s="26" t="s">
        <v>56</v>
      </c>
      <c r="C74" s="20">
        <v>650</v>
      </c>
      <c r="D74" s="21">
        <v>3</v>
      </c>
      <c r="E74" s="21">
        <v>14</v>
      </c>
      <c r="F74" s="22"/>
      <c r="G74" s="23"/>
      <c r="H74" s="49">
        <f t="shared" ref="H74:J75" si="19">H75</f>
        <v>51000</v>
      </c>
      <c r="I74" s="39">
        <f t="shared" si="19"/>
        <v>0</v>
      </c>
      <c r="J74" s="39">
        <f t="shared" si="19"/>
        <v>51000</v>
      </c>
      <c r="K74" s="39"/>
      <c r="L74" s="37">
        <f>J74/H74</f>
        <v>1</v>
      </c>
    </row>
    <row r="75" spans="1:12" ht="33.75" x14ac:dyDescent="0.2">
      <c r="A75" s="10"/>
      <c r="B75" s="27" t="s">
        <v>57</v>
      </c>
      <c r="C75" s="20">
        <v>650</v>
      </c>
      <c r="D75" s="21">
        <v>3</v>
      </c>
      <c r="E75" s="21">
        <v>14</v>
      </c>
      <c r="F75" s="22">
        <v>1300000</v>
      </c>
      <c r="G75" s="23"/>
      <c r="H75" s="49">
        <f t="shared" si="19"/>
        <v>51000</v>
      </c>
      <c r="I75" s="39">
        <f t="shared" si="19"/>
        <v>0</v>
      </c>
      <c r="J75" s="39">
        <f t="shared" si="19"/>
        <v>51000</v>
      </c>
      <c r="K75" s="39"/>
      <c r="L75" s="37">
        <f>J75/H75</f>
        <v>1</v>
      </c>
    </row>
    <row r="76" spans="1:12" x14ac:dyDescent="0.2">
      <c r="A76" s="10"/>
      <c r="B76" s="29" t="s">
        <v>58</v>
      </c>
      <c r="C76" s="20">
        <v>650</v>
      </c>
      <c r="D76" s="21">
        <v>3</v>
      </c>
      <c r="E76" s="21">
        <v>14</v>
      </c>
      <c r="F76" s="22">
        <v>1310000</v>
      </c>
      <c r="G76" s="23"/>
      <c r="H76" s="49">
        <f>H77+H79+H81+H83</f>
        <v>51000</v>
      </c>
      <c r="I76" s="39">
        <f>I77+I79+I81+I83</f>
        <v>0</v>
      </c>
      <c r="J76" s="39">
        <f>J77+J79+J81+J83</f>
        <v>51000</v>
      </c>
      <c r="K76" s="39"/>
      <c r="L76" s="37">
        <f>J76/H76</f>
        <v>1</v>
      </c>
    </row>
    <row r="77" spans="1:12" ht="56.25" x14ac:dyDescent="0.2">
      <c r="A77" s="10"/>
      <c r="B77" s="26" t="s">
        <v>59</v>
      </c>
      <c r="C77" s="20">
        <v>650</v>
      </c>
      <c r="D77" s="21">
        <v>3</v>
      </c>
      <c r="E77" s="21">
        <v>14</v>
      </c>
      <c r="F77" s="22">
        <v>1312108</v>
      </c>
      <c r="G77" s="23"/>
      <c r="H77" s="49">
        <f>H78</f>
        <v>8200</v>
      </c>
      <c r="I77" s="39">
        <f>I78</f>
        <v>0</v>
      </c>
      <c r="J77" s="39">
        <f>J78</f>
        <v>8200</v>
      </c>
      <c r="K77" s="39"/>
      <c r="L77" s="37">
        <f>J77/H77</f>
        <v>1</v>
      </c>
    </row>
    <row r="78" spans="1:12" ht="22.5" x14ac:dyDescent="0.2">
      <c r="A78" s="10"/>
      <c r="B78" s="26" t="s">
        <v>72</v>
      </c>
      <c r="C78" s="20">
        <v>650</v>
      </c>
      <c r="D78" s="21">
        <v>3</v>
      </c>
      <c r="E78" s="21">
        <v>14</v>
      </c>
      <c r="F78" s="22">
        <v>1312108</v>
      </c>
      <c r="G78" s="23">
        <v>810</v>
      </c>
      <c r="H78" s="49">
        <v>8200</v>
      </c>
      <c r="I78" s="24"/>
      <c r="J78" s="39">
        <v>8200</v>
      </c>
      <c r="K78" s="39"/>
      <c r="L78" s="37">
        <f>J78/H78</f>
        <v>1</v>
      </c>
    </row>
    <row r="79" spans="1:12" ht="56.25" hidden="1" x14ac:dyDescent="0.2">
      <c r="A79" s="10"/>
      <c r="B79" s="26" t="s">
        <v>59</v>
      </c>
      <c r="C79" s="20">
        <v>650</v>
      </c>
      <c r="D79" s="21">
        <v>3</v>
      </c>
      <c r="E79" s="21">
        <v>14</v>
      </c>
      <c r="F79" s="22">
        <v>1315412</v>
      </c>
      <c r="G79" s="23"/>
      <c r="H79" s="24">
        <f>H80</f>
        <v>0</v>
      </c>
      <c r="I79" s="54"/>
      <c r="J79" s="44"/>
      <c r="K79" s="44"/>
      <c r="L79" s="44"/>
    </row>
    <row r="80" spans="1:12" ht="22.5" hidden="1" x14ac:dyDescent="0.2">
      <c r="A80" s="10"/>
      <c r="B80" s="26" t="s">
        <v>25</v>
      </c>
      <c r="C80" s="20">
        <v>650</v>
      </c>
      <c r="D80" s="21">
        <v>3</v>
      </c>
      <c r="E80" s="21">
        <v>14</v>
      </c>
      <c r="F80" s="22">
        <v>1315412</v>
      </c>
      <c r="G80" s="23">
        <v>244</v>
      </c>
      <c r="H80" s="24">
        <v>0</v>
      </c>
      <c r="I80" s="52"/>
      <c r="J80" s="43"/>
      <c r="K80" s="43"/>
      <c r="L80" s="43"/>
    </row>
    <row r="81" spans="1:12" ht="56.25" x14ac:dyDescent="0.2">
      <c r="A81" s="10"/>
      <c r="B81" s="26" t="s">
        <v>59</v>
      </c>
      <c r="C81" s="20">
        <v>650</v>
      </c>
      <c r="D81" s="21">
        <v>3</v>
      </c>
      <c r="E81" s="21">
        <v>14</v>
      </c>
      <c r="F81" s="22">
        <v>1315463</v>
      </c>
      <c r="G81" s="23"/>
      <c r="H81" s="49">
        <f>H82</f>
        <v>30000</v>
      </c>
      <c r="I81" s="39">
        <f t="shared" ref="I81:J81" si="20">I82</f>
        <v>0</v>
      </c>
      <c r="J81" s="39">
        <f t="shared" si="20"/>
        <v>30000</v>
      </c>
      <c r="K81" s="39"/>
      <c r="L81" s="37">
        <f>J81/H81</f>
        <v>1</v>
      </c>
    </row>
    <row r="82" spans="1:12" ht="22.5" x14ac:dyDescent="0.2">
      <c r="A82" s="10"/>
      <c r="B82" s="26" t="s">
        <v>72</v>
      </c>
      <c r="C82" s="20">
        <v>650</v>
      </c>
      <c r="D82" s="21">
        <v>3</v>
      </c>
      <c r="E82" s="21">
        <v>14</v>
      </c>
      <c r="F82" s="22">
        <v>1315463</v>
      </c>
      <c r="G82" s="23">
        <v>810</v>
      </c>
      <c r="H82" s="49">
        <v>30000</v>
      </c>
      <c r="I82" s="24"/>
      <c r="J82" s="39">
        <v>30000</v>
      </c>
      <c r="K82" s="39"/>
      <c r="L82" s="37">
        <f>J82/H82</f>
        <v>1</v>
      </c>
    </row>
    <row r="83" spans="1:12" ht="22.5" x14ac:dyDescent="0.2">
      <c r="A83" s="10"/>
      <c r="B83" s="27" t="s">
        <v>60</v>
      </c>
      <c r="C83" s="20">
        <v>650</v>
      </c>
      <c r="D83" s="21">
        <v>3</v>
      </c>
      <c r="E83" s="21">
        <v>14</v>
      </c>
      <c r="F83" s="22">
        <v>1317060</v>
      </c>
      <c r="G83" s="23"/>
      <c r="H83" s="49">
        <f>H84+H85</f>
        <v>12800</v>
      </c>
      <c r="I83" s="39">
        <f t="shared" ref="I83:J83" si="21">I84+I85</f>
        <v>0</v>
      </c>
      <c r="J83" s="39">
        <f t="shared" si="21"/>
        <v>12800</v>
      </c>
      <c r="K83" s="39"/>
      <c r="L83" s="37">
        <f>J83/H83</f>
        <v>1</v>
      </c>
    </row>
    <row r="84" spans="1:12" ht="22.5" hidden="1" x14ac:dyDescent="0.2">
      <c r="A84" s="10"/>
      <c r="B84" s="26" t="s">
        <v>25</v>
      </c>
      <c r="C84" s="20">
        <v>650</v>
      </c>
      <c r="D84" s="21">
        <v>3</v>
      </c>
      <c r="E84" s="21">
        <v>14</v>
      </c>
      <c r="F84" s="22">
        <v>1317060</v>
      </c>
      <c r="G84" s="23">
        <v>244</v>
      </c>
      <c r="H84" s="24">
        <v>0</v>
      </c>
      <c r="I84" s="55"/>
      <c r="J84" s="45"/>
      <c r="K84" s="45"/>
      <c r="L84" s="45"/>
    </row>
    <row r="85" spans="1:12" ht="22.5" x14ac:dyDescent="0.2">
      <c r="A85" s="10"/>
      <c r="B85" s="26" t="s">
        <v>72</v>
      </c>
      <c r="C85" s="20">
        <v>650</v>
      </c>
      <c r="D85" s="21">
        <v>3</v>
      </c>
      <c r="E85" s="21">
        <v>14</v>
      </c>
      <c r="F85" s="22">
        <v>1317060</v>
      </c>
      <c r="G85" s="23">
        <v>810</v>
      </c>
      <c r="H85" s="49">
        <v>12800</v>
      </c>
      <c r="I85" s="24"/>
      <c r="J85" s="39">
        <v>12800</v>
      </c>
      <c r="K85" s="39"/>
      <c r="L85" s="37">
        <f t="shared" ref="L85:L91" si="22">J85/H85</f>
        <v>1</v>
      </c>
    </row>
    <row r="86" spans="1:12" x14ac:dyDescent="0.2">
      <c r="A86" s="10"/>
      <c r="B86" s="27" t="s">
        <v>61</v>
      </c>
      <c r="C86" s="20">
        <v>650</v>
      </c>
      <c r="D86" s="17" t="s">
        <v>62</v>
      </c>
      <c r="E86" s="17" t="s">
        <v>12</v>
      </c>
      <c r="F86" s="22"/>
      <c r="G86" s="23" t="s">
        <v>16</v>
      </c>
      <c r="H86" s="49">
        <f>H87+H94+H97+H100+H104</f>
        <v>18592164.120000005</v>
      </c>
      <c r="I86" s="39">
        <f>I87+I94+I97+I100+I104</f>
        <v>0</v>
      </c>
      <c r="J86" s="39">
        <f>J87+J94+J97+J100+J104</f>
        <v>18326086.02</v>
      </c>
      <c r="K86" s="39"/>
      <c r="L86" s="37">
        <f t="shared" si="22"/>
        <v>0.98568869668519232</v>
      </c>
    </row>
    <row r="87" spans="1:12" x14ac:dyDescent="0.2">
      <c r="A87" s="10"/>
      <c r="B87" s="27" t="s">
        <v>63</v>
      </c>
      <c r="C87" s="20">
        <v>650</v>
      </c>
      <c r="D87" s="17" t="s">
        <v>62</v>
      </c>
      <c r="E87" s="17" t="s">
        <v>64</v>
      </c>
      <c r="F87" s="22"/>
      <c r="G87" s="23" t="s">
        <v>16</v>
      </c>
      <c r="H87" s="49">
        <f>H90+H88+H92</f>
        <v>4756009.96</v>
      </c>
      <c r="I87" s="39">
        <f>I90+I88+I92</f>
        <v>0</v>
      </c>
      <c r="J87" s="39">
        <f>J90+J88+J92</f>
        <v>4555593.08</v>
      </c>
      <c r="K87" s="39"/>
      <c r="L87" s="37">
        <f t="shared" si="22"/>
        <v>0.9578602900991402</v>
      </c>
    </row>
    <row r="88" spans="1:12" ht="48.75" customHeight="1" x14ac:dyDescent="0.2">
      <c r="A88" s="10"/>
      <c r="B88" s="26" t="s">
        <v>65</v>
      </c>
      <c r="C88" s="20">
        <v>650</v>
      </c>
      <c r="D88" s="17" t="s">
        <v>62</v>
      </c>
      <c r="E88" s="17" t="s">
        <v>64</v>
      </c>
      <c r="F88" s="22">
        <v>715604</v>
      </c>
      <c r="G88" s="23"/>
      <c r="H88" s="49">
        <f>H89</f>
        <v>2699024.85</v>
      </c>
      <c r="I88" s="39">
        <f>I89</f>
        <v>0</v>
      </c>
      <c r="J88" s="39">
        <f>J89</f>
        <v>2498607.9700000002</v>
      </c>
      <c r="K88" s="39"/>
      <c r="L88" s="37">
        <f t="shared" si="22"/>
        <v>0.92574470738941139</v>
      </c>
    </row>
    <row r="89" spans="1:12" ht="22.5" x14ac:dyDescent="0.2">
      <c r="A89" s="10"/>
      <c r="B89" s="26" t="s">
        <v>32</v>
      </c>
      <c r="C89" s="20">
        <v>650</v>
      </c>
      <c r="D89" s="17" t="s">
        <v>62</v>
      </c>
      <c r="E89" s="17" t="s">
        <v>64</v>
      </c>
      <c r="F89" s="22">
        <v>715604</v>
      </c>
      <c r="G89" s="23">
        <v>111</v>
      </c>
      <c r="H89" s="49">
        <v>2699024.85</v>
      </c>
      <c r="I89" s="24"/>
      <c r="J89" s="39">
        <v>2498607.9700000002</v>
      </c>
      <c r="K89" s="39"/>
      <c r="L89" s="37">
        <f t="shared" si="22"/>
        <v>0.92574470738941139</v>
      </c>
    </row>
    <row r="90" spans="1:12" ht="22.5" x14ac:dyDescent="0.2">
      <c r="A90" s="10"/>
      <c r="B90" s="26" t="s">
        <v>66</v>
      </c>
      <c r="C90" s="20">
        <v>650</v>
      </c>
      <c r="D90" s="17" t="s">
        <v>62</v>
      </c>
      <c r="E90" s="17" t="s">
        <v>64</v>
      </c>
      <c r="F90" s="22">
        <v>717061</v>
      </c>
      <c r="G90" s="23"/>
      <c r="H90" s="49">
        <f>H91</f>
        <v>2056985.11</v>
      </c>
      <c r="I90" s="39">
        <f t="shared" ref="I90:J90" si="23">I91</f>
        <v>0</v>
      </c>
      <c r="J90" s="39">
        <f t="shared" si="23"/>
        <v>2056985.11</v>
      </c>
      <c r="K90" s="39"/>
      <c r="L90" s="37">
        <f t="shared" si="22"/>
        <v>1</v>
      </c>
    </row>
    <row r="91" spans="1:12" ht="22.5" x14ac:dyDescent="0.2">
      <c r="A91" s="10"/>
      <c r="B91" s="26" t="s">
        <v>32</v>
      </c>
      <c r="C91" s="20">
        <v>650</v>
      </c>
      <c r="D91" s="17" t="s">
        <v>62</v>
      </c>
      <c r="E91" s="17" t="s">
        <v>64</v>
      </c>
      <c r="F91" s="22">
        <v>717061</v>
      </c>
      <c r="G91" s="23">
        <v>111</v>
      </c>
      <c r="H91" s="49">
        <v>2056985.11</v>
      </c>
      <c r="I91" s="24"/>
      <c r="J91" s="39">
        <v>2056985.11</v>
      </c>
      <c r="K91" s="39"/>
      <c r="L91" s="37">
        <f t="shared" si="22"/>
        <v>1</v>
      </c>
    </row>
    <row r="92" spans="1:12" ht="45" hidden="1" x14ac:dyDescent="0.2">
      <c r="A92" s="10"/>
      <c r="B92" s="26" t="s">
        <v>67</v>
      </c>
      <c r="C92" s="20">
        <v>650</v>
      </c>
      <c r="D92" s="17" t="s">
        <v>62</v>
      </c>
      <c r="E92" s="17" t="s">
        <v>64</v>
      </c>
      <c r="F92" s="28" t="s">
        <v>68</v>
      </c>
      <c r="G92" s="23"/>
      <c r="H92" s="24">
        <f>H93</f>
        <v>0</v>
      </c>
      <c r="I92" s="54"/>
      <c r="J92" s="44"/>
      <c r="K92" s="44"/>
      <c r="L92" s="44"/>
    </row>
    <row r="93" spans="1:12" ht="22.5" hidden="1" x14ac:dyDescent="0.2">
      <c r="A93" s="10"/>
      <c r="B93" s="26" t="s">
        <v>32</v>
      </c>
      <c r="C93" s="20">
        <v>650</v>
      </c>
      <c r="D93" s="17" t="s">
        <v>62</v>
      </c>
      <c r="E93" s="17" t="s">
        <v>64</v>
      </c>
      <c r="F93" s="28" t="s">
        <v>68</v>
      </c>
      <c r="G93" s="23">
        <v>111</v>
      </c>
      <c r="H93" s="24">
        <v>0</v>
      </c>
      <c r="I93" s="52"/>
      <c r="J93" s="43"/>
      <c r="K93" s="43"/>
      <c r="L93" s="43"/>
    </row>
    <row r="94" spans="1:12" x14ac:dyDescent="0.2">
      <c r="A94" s="10"/>
      <c r="B94" s="27" t="s">
        <v>69</v>
      </c>
      <c r="C94" s="20">
        <v>650</v>
      </c>
      <c r="D94" s="17" t="s">
        <v>62</v>
      </c>
      <c r="E94" s="17" t="s">
        <v>70</v>
      </c>
      <c r="F94" s="22"/>
      <c r="G94" s="23" t="s">
        <v>16</v>
      </c>
      <c r="H94" s="49">
        <f t="shared" ref="H94:J95" si="24">H95</f>
        <v>3997652</v>
      </c>
      <c r="I94" s="39">
        <f t="shared" si="24"/>
        <v>0</v>
      </c>
      <c r="J94" s="39">
        <f t="shared" si="24"/>
        <v>3997652</v>
      </c>
      <c r="K94" s="39"/>
      <c r="L94" s="37">
        <f t="shared" ref="L94:L102" si="25">J94/H94</f>
        <v>1</v>
      </c>
    </row>
    <row r="95" spans="1:12" ht="33.75" x14ac:dyDescent="0.2">
      <c r="A95" s="10"/>
      <c r="B95" s="26" t="s">
        <v>71</v>
      </c>
      <c r="C95" s="20">
        <v>650</v>
      </c>
      <c r="D95" s="17" t="s">
        <v>62</v>
      </c>
      <c r="E95" s="17" t="s">
        <v>70</v>
      </c>
      <c r="F95" s="22">
        <v>1822129</v>
      </c>
      <c r="G95" s="23"/>
      <c r="H95" s="49">
        <f t="shared" si="24"/>
        <v>3997652</v>
      </c>
      <c r="I95" s="39">
        <f t="shared" si="24"/>
        <v>0</v>
      </c>
      <c r="J95" s="39">
        <f t="shared" si="24"/>
        <v>3997652</v>
      </c>
      <c r="K95" s="39"/>
      <c r="L95" s="37">
        <f t="shared" si="25"/>
        <v>1</v>
      </c>
    </row>
    <row r="96" spans="1:12" ht="22.5" x14ac:dyDescent="0.2">
      <c r="A96" s="10"/>
      <c r="B96" s="26" t="s">
        <v>72</v>
      </c>
      <c r="C96" s="20">
        <v>650</v>
      </c>
      <c r="D96" s="17" t="s">
        <v>62</v>
      </c>
      <c r="E96" s="17" t="s">
        <v>70</v>
      </c>
      <c r="F96" s="22">
        <v>1822129</v>
      </c>
      <c r="G96" s="23">
        <v>810</v>
      </c>
      <c r="H96" s="49">
        <v>3997652</v>
      </c>
      <c r="I96" s="24"/>
      <c r="J96" s="39">
        <f>H96</f>
        <v>3997652</v>
      </c>
      <c r="K96" s="39"/>
      <c r="L96" s="37">
        <f t="shared" si="25"/>
        <v>1</v>
      </c>
    </row>
    <row r="97" spans="1:12" x14ac:dyDescent="0.2">
      <c r="A97" s="10"/>
      <c r="B97" s="27" t="s">
        <v>73</v>
      </c>
      <c r="C97" s="20">
        <v>650</v>
      </c>
      <c r="D97" s="17" t="s">
        <v>62</v>
      </c>
      <c r="E97" s="17" t="s">
        <v>74</v>
      </c>
      <c r="F97" s="22"/>
      <c r="G97" s="23" t="s">
        <v>16</v>
      </c>
      <c r="H97" s="49">
        <f t="shared" ref="H97:J98" si="26">H98</f>
        <v>8486389.8800000008</v>
      </c>
      <c r="I97" s="39">
        <f t="shared" si="26"/>
        <v>0</v>
      </c>
      <c r="J97" s="39">
        <f t="shared" si="26"/>
        <v>8486389.8800000008</v>
      </c>
      <c r="K97" s="39"/>
      <c r="L97" s="37">
        <f t="shared" si="25"/>
        <v>1</v>
      </c>
    </row>
    <row r="98" spans="1:12" ht="33.75" x14ac:dyDescent="0.2">
      <c r="A98" s="10"/>
      <c r="B98" s="27" t="s">
        <v>71</v>
      </c>
      <c r="C98" s="20">
        <v>650</v>
      </c>
      <c r="D98" s="17" t="s">
        <v>62</v>
      </c>
      <c r="E98" s="17" t="s">
        <v>74</v>
      </c>
      <c r="F98" s="22">
        <v>1862108</v>
      </c>
      <c r="G98" s="23"/>
      <c r="H98" s="49">
        <f t="shared" si="26"/>
        <v>8486389.8800000008</v>
      </c>
      <c r="I98" s="39">
        <f t="shared" si="26"/>
        <v>0</v>
      </c>
      <c r="J98" s="39">
        <f t="shared" si="26"/>
        <v>8486389.8800000008</v>
      </c>
      <c r="K98" s="39"/>
      <c r="L98" s="37">
        <f t="shared" si="25"/>
        <v>1</v>
      </c>
    </row>
    <row r="99" spans="1:12" ht="22.5" x14ac:dyDescent="0.2">
      <c r="A99" s="10"/>
      <c r="B99" s="26" t="s">
        <v>25</v>
      </c>
      <c r="C99" s="20">
        <v>650</v>
      </c>
      <c r="D99" s="17" t="s">
        <v>62</v>
      </c>
      <c r="E99" s="17" t="s">
        <v>74</v>
      </c>
      <c r="F99" s="22">
        <v>1862108</v>
      </c>
      <c r="G99" s="23">
        <v>244</v>
      </c>
      <c r="H99" s="49">
        <v>8486389.8800000008</v>
      </c>
      <c r="I99" s="24"/>
      <c r="J99" s="39">
        <f>H99</f>
        <v>8486389.8800000008</v>
      </c>
      <c r="K99" s="39"/>
      <c r="L99" s="37">
        <f t="shared" si="25"/>
        <v>1</v>
      </c>
    </row>
    <row r="100" spans="1:12" x14ac:dyDescent="0.2">
      <c r="A100" s="10"/>
      <c r="B100" s="27" t="s">
        <v>75</v>
      </c>
      <c r="C100" s="20">
        <v>650</v>
      </c>
      <c r="D100" s="17" t="s">
        <v>62</v>
      </c>
      <c r="E100" s="17" t="s">
        <v>76</v>
      </c>
      <c r="F100" s="22"/>
      <c r="G100" s="23" t="s">
        <v>16</v>
      </c>
      <c r="H100" s="49">
        <f>H101</f>
        <v>1352112.28</v>
      </c>
      <c r="I100" s="39">
        <f>I101</f>
        <v>0</v>
      </c>
      <c r="J100" s="39">
        <f>J101</f>
        <v>1286451.06</v>
      </c>
      <c r="K100" s="39"/>
      <c r="L100" s="37">
        <f t="shared" si="25"/>
        <v>0.95143804181705982</v>
      </c>
    </row>
    <row r="101" spans="1:12" x14ac:dyDescent="0.2">
      <c r="A101" s="10"/>
      <c r="B101" s="29" t="s">
        <v>77</v>
      </c>
      <c r="C101" s="20">
        <v>650</v>
      </c>
      <c r="D101" s="17" t="s">
        <v>62</v>
      </c>
      <c r="E101" s="17" t="s">
        <v>76</v>
      </c>
      <c r="F101" s="22">
        <v>1712128</v>
      </c>
      <c r="G101" s="18"/>
      <c r="H101" s="49">
        <f>SUM(H102:H103)</f>
        <v>1352112.28</v>
      </c>
      <c r="I101" s="39">
        <f>SUM(I102:I103)</f>
        <v>0</v>
      </c>
      <c r="J101" s="39">
        <f>SUM(J102:J103)</f>
        <v>1286451.06</v>
      </c>
      <c r="K101" s="39"/>
      <c r="L101" s="37">
        <f t="shared" si="25"/>
        <v>0.95143804181705982</v>
      </c>
    </row>
    <row r="102" spans="1:12" ht="22.5" x14ac:dyDescent="0.2">
      <c r="A102" s="10"/>
      <c r="B102" s="26" t="s">
        <v>35</v>
      </c>
      <c r="C102" s="20">
        <v>650</v>
      </c>
      <c r="D102" s="17" t="s">
        <v>62</v>
      </c>
      <c r="E102" s="17" t="s">
        <v>76</v>
      </c>
      <c r="F102" s="22">
        <v>1712128</v>
      </c>
      <c r="G102" s="23">
        <v>242</v>
      </c>
      <c r="H102" s="49">
        <v>1352112.28</v>
      </c>
      <c r="I102" s="24"/>
      <c r="J102" s="39">
        <v>1286451.06</v>
      </c>
      <c r="K102" s="39"/>
      <c r="L102" s="37">
        <f t="shared" si="25"/>
        <v>0.95143804181705982</v>
      </c>
    </row>
    <row r="103" spans="1:12" ht="22.5" hidden="1" x14ac:dyDescent="0.2">
      <c r="A103" s="10"/>
      <c r="B103" s="26" t="s">
        <v>25</v>
      </c>
      <c r="C103" s="20">
        <v>650</v>
      </c>
      <c r="D103" s="17" t="s">
        <v>62</v>
      </c>
      <c r="E103" s="17" t="s">
        <v>76</v>
      </c>
      <c r="F103" s="22">
        <v>1712128</v>
      </c>
      <c r="G103" s="23">
        <v>244</v>
      </c>
      <c r="H103" s="24">
        <v>0</v>
      </c>
      <c r="I103" s="54"/>
      <c r="J103" s="44"/>
      <c r="K103" s="44"/>
      <c r="L103" s="44"/>
    </row>
    <row r="104" spans="1:12" hidden="1" x14ac:dyDescent="0.2">
      <c r="A104" s="10"/>
      <c r="B104" s="26" t="s">
        <v>78</v>
      </c>
      <c r="C104" s="20">
        <v>650</v>
      </c>
      <c r="D104" s="17" t="s">
        <v>62</v>
      </c>
      <c r="E104" s="17" t="s">
        <v>79</v>
      </c>
      <c r="F104" s="22"/>
      <c r="G104" s="23"/>
      <c r="H104" s="24">
        <f>H105+H107</f>
        <v>0</v>
      </c>
      <c r="I104" s="24"/>
      <c r="J104" s="39"/>
      <c r="K104" s="39"/>
      <c r="L104" s="39"/>
    </row>
    <row r="105" spans="1:12" ht="39" hidden="1" customHeight="1" x14ac:dyDescent="0.2">
      <c r="A105" s="10"/>
      <c r="B105" s="26" t="s">
        <v>134</v>
      </c>
      <c r="C105" s="20">
        <v>650</v>
      </c>
      <c r="D105" s="17" t="s">
        <v>62</v>
      </c>
      <c r="E105" s="17" t="s">
        <v>79</v>
      </c>
      <c r="F105" s="22">
        <v>1672108</v>
      </c>
      <c r="G105" s="23"/>
      <c r="H105" s="24">
        <f>H106</f>
        <v>0</v>
      </c>
      <c r="I105" s="24"/>
      <c r="J105" s="39"/>
      <c r="K105" s="39"/>
      <c r="L105" s="39"/>
    </row>
    <row r="106" spans="1:12" ht="22.5" hidden="1" x14ac:dyDescent="0.2">
      <c r="A106" s="10"/>
      <c r="B106" s="26" t="s">
        <v>72</v>
      </c>
      <c r="C106" s="20">
        <v>650</v>
      </c>
      <c r="D106" s="17" t="s">
        <v>62</v>
      </c>
      <c r="E106" s="17" t="s">
        <v>79</v>
      </c>
      <c r="F106" s="28" t="s">
        <v>135</v>
      </c>
      <c r="G106" s="23">
        <v>810</v>
      </c>
      <c r="H106" s="24">
        <v>0</v>
      </c>
      <c r="I106" s="24"/>
      <c r="J106" s="41"/>
      <c r="K106" s="41"/>
      <c r="L106" s="41"/>
    </row>
    <row r="107" spans="1:12" ht="22.5" hidden="1" x14ac:dyDescent="0.2">
      <c r="A107" s="10"/>
      <c r="B107" s="26" t="s">
        <v>60</v>
      </c>
      <c r="C107" s="20">
        <v>650</v>
      </c>
      <c r="D107" s="17" t="s">
        <v>62</v>
      </c>
      <c r="E107" s="17" t="s">
        <v>79</v>
      </c>
      <c r="F107" s="28" t="s">
        <v>81</v>
      </c>
      <c r="G107" s="23"/>
      <c r="H107" s="24">
        <f>H108</f>
        <v>0</v>
      </c>
      <c r="I107" s="24"/>
      <c r="J107" s="41"/>
      <c r="K107" s="41"/>
      <c r="L107" s="41"/>
    </row>
    <row r="108" spans="1:12" ht="22.5" hidden="1" x14ac:dyDescent="0.2">
      <c r="A108" s="10"/>
      <c r="B108" s="26" t="s">
        <v>25</v>
      </c>
      <c r="C108" s="20">
        <v>650</v>
      </c>
      <c r="D108" s="17" t="s">
        <v>62</v>
      </c>
      <c r="E108" s="17" t="s">
        <v>79</v>
      </c>
      <c r="F108" s="28" t="s">
        <v>81</v>
      </c>
      <c r="G108" s="23">
        <v>244</v>
      </c>
      <c r="H108" s="24">
        <v>0</v>
      </c>
      <c r="I108" s="52"/>
      <c r="J108" s="43"/>
      <c r="K108" s="43"/>
      <c r="L108" s="43"/>
    </row>
    <row r="109" spans="1:12" x14ac:dyDescent="0.2">
      <c r="A109" s="10"/>
      <c r="B109" s="27" t="s">
        <v>82</v>
      </c>
      <c r="C109" s="20">
        <v>650</v>
      </c>
      <c r="D109" s="17" t="s">
        <v>83</v>
      </c>
      <c r="E109" s="17" t="s">
        <v>12</v>
      </c>
      <c r="F109" s="22"/>
      <c r="G109" s="23"/>
      <c r="H109" s="49">
        <f>H110+H120+H138</f>
        <v>27418930.77</v>
      </c>
      <c r="I109" s="39">
        <f>I110+I120+I138</f>
        <v>0</v>
      </c>
      <c r="J109" s="39">
        <f>J110+J120+J138</f>
        <v>25505959.629999999</v>
      </c>
      <c r="K109" s="39"/>
      <c r="L109" s="37">
        <f>J109/H109</f>
        <v>0.93023173820865956</v>
      </c>
    </row>
    <row r="110" spans="1:12" x14ac:dyDescent="0.2">
      <c r="A110" s="10"/>
      <c r="B110" s="27" t="s">
        <v>84</v>
      </c>
      <c r="C110" s="20">
        <v>650</v>
      </c>
      <c r="D110" s="17" t="s">
        <v>83</v>
      </c>
      <c r="E110" s="17" t="s">
        <v>64</v>
      </c>
      <c r="F110" s="22"/>
      <c r="G110" s="23"/>
      <c r="H110" s="49">
        <f>H111+H115</f>
        <v>4713253.43</v>
      </c>
      <c r="I110" s="39">
        <f>I111+I115</f>
        <v>0</v>
      </c>
      <c r="J110" s="39">
        <f>J111+J115</f>
        <v>4666253.29</v>
      </c>
      <c r="K110" s="39"/>
      <c r="L110" s="37">
        <f>J110/H110</f>
        <v>0.9900280897901983</v>
      </c>
    </row>
    <row r="111" spans="1:12" ht="45" x14ac:dyDescent="0.2">
      <c r="A111" s="10"/>
      <c r="B111" s="29" t="s">
        <v>85</v>
      </c>
      <c r="C111" s="20">
        <v>650</v>
      </c>
      <c r="D111" s="17" t="s">
        <v>83</v>
      </c>
      <c r="E111" s="17" t="s">
        <v>64</v>
      </c>
      <c r="F111" s="23">
        <v>1212108</v>
      </c>
      <c r="G111" s="24"/>
      <c r="H111" s="49">
        <f>SUM(H112:H114)</f>
        <v>4713253.43</v>
      </c>
      <c r="I111" s="39">
        <f>SUM(I112:I114)</f>
        <v>0</v>
      </c>
      <c r="J111" s="39">
        <f>SUM(J112:J114)</f>
        <v>4666253.29</v>
      </c>
      <c r="K111" s="39"/>
      <c r="L111" s="37">
        <f>J111/H111</f>
        <v>0.9900280897901983</v>
      </c>
    </row>
    <row r="112" spans="1:12" ht="22.5" x14ac:dyDescent="0.2">
      <c r="A112" s="10"/>
      <c r="B112" s="29" t="s">
        <v>86</v>
      </c>
      <c r="C112" s="20">
        <v>650</v>
      </c>
      <c r="D112" s="17" t="s">
        <v>83</v>
      </c>
      <c r="E112" s="17" t="s">
        <v>64</v>
      </c>
      <c r="F112" s="23">
        <v>1212108</v>
      </c>
      <c r="G112" s="23">
        <v>243</v>
      </c>
      <c r="H112" s="49">
        <v>1105126.94</v>
      </c>
      <c r="I112" s="24"/>
      <c r="J112" s="39">
        <f>H112</f>
        <v>1105126.94</v>
      </c>
      <c r="K112" s="39"/>
      <c r="L112" s="37">
        <f>J112/H112</f>
        <v>1</v>
      </c>
    </row>
    <row r="113" spans="1:12" ht="22.5" hidden="1" x14ac:dyDescent="0.2">
      <c r="A113" s="10"/>
      <c r="B113" s="26" t="s">
        <v>25</v>
      </c>
      <c r="C113" s="20">
        <v>650</v>
      </c>
      <c r="D113" s="17" t="s">
        <v>83</v>
      </c>
      <c r="E113" s="17" t="s">
        <v>64</v>
      </c>
      <c r="F113" s="23">
        <v>1212108</v>
      </c>
      <c r="G113" s="23">
        <v>244</v>
      </c>
      <c r="H113" s="24">
        <v>0</v>
      </c>
      <c r="I113" s="55"/>
      <c r="J113" s="45"/>
      <c r="K113" s="45"/>
      <c r="L113" s="45"/>
    </row>
    <row r="114" spans="1:12" ht="22.5" x14ac:dyDescent="0.2">
      <c r="A114" s="10"/>
      <c r="B114" s="26" t="s">
        <v>72</v>
      </c>
      <c r="C114" s="20">
        <v>650</v>
      </c>
      <c r="D114" s="17" t="s">
        <v>83</v>
      </c>
      <c r="E114" s="17" t="s">
        <v>64</v>
      </c>
      <c r="F114" s="23">
        <v>1212108</v>
      </c>
      <c r="G114" s="23">
        <v>810</v>
      </c>
      <c r="H114" s="49">
        <v>3608126.49</v>
      </c>
      <c r="I114" s="24"/>
      <c r="J114" s="39">
        <v>3561126.35</v>
      </c>
      <c r="K114" s="39"/>
      <c r="L114" s="37">
        <f>J114/H114</f>
        <v>0.98697381033335108</v>
      </c>
    </row>
    <row r="115" spans="1:12" ht="22.5" hidden="1" x14ac:dyDescent="0.2">
      <c r="A115" s="10"/>
      <c r="B115" s="26" t="s">
        <v>87</v>
      </c>
      <c r="C115" s="20">
        <v>650</v>
      </c>
      <c r="D115" s="17" t="s">
        <v>83</v>
      </c>
      <c r="E115" s="17" t="s">
        <v>64</v>
      </c>
      <c r="F115" s="23">
        <v>1220000</v>
      </c>
      <c r="G115" s="23"/>
      <c r="H115" s="24">
        <f>H116+H118</f>
        <v>0</v>
      </c>
      <c r="I115" s="54"/>
      <c r="J115" s="44"/>
      <c r="K115" s="44"/>
      <c r="L115" s="44"/>
    </row>
    <row r="116" spans="1:12" ht="33.75" hidden="1" x14ac:dyDescent="0.2">
      <c r="A116" s="10"/>
      <c r="B116" s="26" t="s">
        <v>80</v>
      </c>
      <c r="C116" s="20">
        <v>650</v>
      </c>
      <c r="D116" s="17" t="s">
        <v>83</v>
      </c>
      <c r="E116" s="17" t="s">
        <v>64</v>
      </c>
      <c r="F116" s="23" t="s">
        <v>88</v>
      </c>
      <c r="G116" s="23"/>
      <c r="H116" s="24">
        <f>H117</f>
        <v>0</v>
      </c>
      <c r="I116" s="24"/>
      <c r="J116" s="39"/>
      <c r="K116" s="39"/>
      <c r="L116" s="39"/>
    </row>
    <row r="117" spans="1:12" ht="22.5" hidden="1" x14ac:dyDescent="0.2">
      <c r="A117" s="10"/>
      <c r="B117" s="26" t="s">
        <v>72</v>
      </c>
      <c r="C117" s="20">
        <v>650</v>
      </c>
      <c r="D117" s="17" t="s">
        <v>83</v>
      </c>
      <c r="E117" s="17" t="s">
        <v>64</v>
      </c>
      <c r="F117" s="23" t="s">
        <v>88</v>
      </c>
      <c r="G117" s="23">
        <v>810</v>
      </c>
      <c r="H117" s="24">
        <v>0</v>
      </c>
      <c r="I117" s="24"/>
      <c r="J117" s="39"/>
      <c r="K117" s="39"/>
      <c r="L117" s="39"/>
    </row>
    <row r="118" spans="1:12" ht="22.5" hidden="1" x14ac:dyDescent="0.2">
      <c r="A118" s="10"/>
      <c r="B118" s="26" t="s">
        <v>60</v>
      </c>
      <c r="C118" s="20">
        <v>650</v>
      </c>
      <c r="D118" s="17" t="s">
        <v>83</v>
      </c>
      <c r="E118" s="17" t="s">
        <v>64</v>
      </c>
      <c r="F118" s="23" t="s">
        <v>89</v>
      </c>
      <c r="G118" s="23"/>
      <c r="H118" s="24">
        <f>H119</f>
        <v>0</v>
      </c>
      <c r="I118" s="24"/>
      <c r="J118" s="39"/>
      <c r="K118" s="39"/>
      <c r="L118" s="39"/>
    </row>
    <row r="119" spans="1:12" ht="22.5" hidden="1" x14ac:dyDescent="0.2">
      <c r="A119" s="10"/>
      <c r="B119" s="26" t="s">
        <v>72</v>
      </c>
      <c r="C119" s="20">
        <v>650</v>
      </c>
      <c r="D119" s="17" t="s">
        <v>83</v>
      </c>
      <c r="E119" s="17" t="s">
        <v>64</v>
      </c>
      <c r="F119" s="23" t="s">
        <v>89</v>
      </c>
      <c r="G119" s="23">
        <v>810</v>
      </c>
      <c r="H119" s="24">
        <v>0</v>
      </c>
      <c r="I119" s="52"/>
      <c r="J119" s="43"/>
      <c r="K119" s="43"/>
      <c r="L119" s="43"/>
    </row>
    <row r="120" spans="1:12" x14ac:dyDescent="0.2">
      <c r="A120" s="10"/>
      <c r="B120" s="27" t="s">
        <v>90</v>
      </c>
      <c r="C120" s="20">
        <v>650</v>
      </c>
      <c r="D120" s="17" t="s">
        <v>83</v>
      </c>
      <c r="E120" s="17" t="s">
        <v>91</v>
      </c>
      <c r="F120" s="23"/>
      <c r="G120" s="23"/>
      <c r="H120" s="49">
        <f>H121+H124+H127+H129</f>
        <v>18203976.460000001</v>
      </c>
      <c r="I120" s="39">
        <f>I121+I124+I127+I129</f>
        <v>0</v>
      </c>
      <c r="J120" s="39">
        <f>J121+J124+J127+J129</f>
        <v>17078275.890000001</v>
      </c>
      <c r="K120" s="39"/>
      <c r="L120" s="37">
        <f t="shared" ref="L120:L125" si="27">J120/H120</f>
        <v>0.93816183115411478</v>
      </c>
    </row>
    <row r="121" spans="1:12" ht="45" x14ac:dyDescent="0.2">
      <c r="A121" s="10"/>
      <c r="B121" s="29" t="s">
        <v>85</v>
      </c>
      <c r="C121" s="20">
        <v>650</v>
      </c>
      <c r="D121" s="17" t="s">
        <v>83</v>
      </c>
      <c r="E121" s="17" t="s">
        <v>91</v>
      </c>
      <c r="F121" s="23">
        <v>1212108</v>
      </c>
      <c r="G121" s="23"/>
      <c r="H121" s="49">
        <f>SUM(H122:H123)</f>
        <v>13097599.07</v>
      </c>
      <c r="I121" s="39">
        <f>SUM(I122:I123)</f>
        <v>0</v>
      </c>
      <c r="J121" s="39">
        <f>SUM(J122:J123)</f>
        <v>12154647.07</v>
      </c>
      <c r="K121" s="39"/>
      <c r="L121" s="37">
        <f t="shared" si="27"/>
        <v>0.92800573639791528</v>
      </c>
    </row>
    <row r="122" spans="1:12" ht="22.5" x14ac:dyDescent="0.2">
      <c r="A122" s="10"/>
      <c r="B122" s="26" t="s">
        <v>25</v>
      </c>
      <c r="C122" s="20">
        <v>650</v>
      </c>
      <c r="D122" s="17" t="s">
        <v>83</v>
      </c>
      <c r="E122" s="17" t="s">
        <v>91</v>
      </c>
      <c r="F122" s="23">
        <v>1212108</v>
      </c>
      <c r="G122" s="23">
        <v>244</v>
      </c>
      <c r="H122" s="49">
        <v>178500</v>
      </c>
      <c r="I122" s="24"/>
      <c r="J122" s="39">
        <v>150000</v>
      </c>
      <c r="K122" s="39"/>
      <c r="L122" s="37">
        <f t="shared" si="27"/>
        <v>0.84033613445378152</v>
      </c>
    </row>
    <row r="123" spans="1:12" ht="22.5" x14ac:dyDescent="0.2">
      <c r="A123" s="10"/>
      <c r="B123" s="26" t="s">
        <v>72</v>
      </c>
      <c r="C123" s="20">
        <v>650</v>
      </c>
      <c r="D123" s="17" t="s">
        <v>83</v>
      </c>
      <c r="E123" s="17" t="s">
        <v>91</v>
      </c>
      <c r="F123" s="23">
        <v>1212108</v>
      </c>
      <c r="G123" s="23">
        <v>810</v>
      </c>
      <c r="H123" s="49">
        <v>12919099.07</v>
      </c>
      <c r="I123" s="24"/>
      <c r="J123" s="39">
        <v>12004647.07</v>
      </c>
      <c r="K123" s="39"/>
      <c r="L123" s="37">
        <f t="shared" si="27"/>
        <v>0.92921704562793483</v>
      </c>
    </row>
    <row r="124" spans="1:12" ht="45" x14ac:dyDescent="0.2">
      <c r="A124" s="10"/>
      <c r="B124" s="27" t="s">
        <v>131</v>
      </c>
      <c r="C124" s="20">
        <v>650</v>
      </c>
      <c r="D124" s="17" t="s">
        <v>83</v>
      </c>
      <c r="E124" s="17" t="s">
        <v>91</v>
      </c>
      <c r="F124" s="23">
        <v>1215430</v>
      </c>
      <c r="G124" s="23"/>
      <c r="H124" s="49">
        <f>H125</f>
        <v>4354871.42</v>
      </c>
      <c r="I124" s="39">
        <f t="shared" ref="I124:J124" si="28">I125</f>
        <v>0</v>
      </c>
      <c r="J124" s="39">
        <f t="shared" si="28"/>
        <v>4354871.42</v>
      </c>
      <c r="K124" s="39"/>
      <c r="L124" s="37">
        <f t="shared" si="27"/>
        <v>1</v>
      </c>
    </row>
    <row r="125" spans="1:12" ht="22.5" x14ac:dyDescent="0.2">
      <c r="A125" s="10"/>
      <c r="B125" s="29" t="s">
        <v>86</v>
      </c>
      <c r="C125" s="20">
        <v>650</v>
      </c>
      <c r="D125" s="17" t="s">
        <v>83</v>
      </c>
      <c r="E125" s="17" t="s">
        <v>91</v>
      </c>
      <c r="F125" s="23">
        <v>1215430</v>
      </c>
      <c r="G125" s="23">
        <v>243</v>
      </c>
      <c r="H125" s="49">
        <v>4354871.42</v>
      </c>
      <c r="I125" s="24"/>
      <c r="J125" s="39">
        <f>H125</f>
        <v>4354871.42</v>
      </c>
      <c r="K125" s="39"/>
      <c r="L125" s="37">
        <f t="shared" si="27"/>
        <v>1</v>
      </c>
    </row>
    <row r="126" spans="1:12" ht="22.5" hidden="1" x14ac:dyDescent="0.2">
      <c r="A126" s="10"/>
      <c r="B126" s="26" t="s">
        <v>25</v>
      </c>
      <c r="C126" s="20">
        <v>650</v>
      </c>
      <c r="D126" s="17" t="s">
        <v>83</v>
      </c>
      <c r="E126" s="17" t="s">
        <v>91</v>
      </c>
      <c r="F126" s="23">
        <v>1215430</v>
      </c>
      <c r="G126" s="23">
        <v>244</v>
      </c>
      <c r="H126" s="24">
        <v>0</v>
      </c>
      <c r="I126" s="55"/>
      <c r="J126" s="45"/>
      <c r="K126" s="45"/>
      <c r="L126" s="45"/>
    </row>
    <row r="127" spans="1:12" ht="45" x14ac:dyDescent="0.2">
      <c r="A127" s="10"/>
      <c r="B127" s="27" t="s">
        <v>131</v>
      </c>
      <c r="C127" s="20">
        <v>650</v>
      </c>
      <c r="D127" s="17" t="s">
        <v>83</v>
      </c>
      <c r="E127" s="17" t="s">
        <v>91</v>
      </c>
      <c r="F127" s="23">
        <v>1215433</v>
      </c>
      <c r="G127" s="23"/>
      <c r="H127" s="49">
        <f>H128</f>
        <v>515000</v>
      </c>
      <c r="I127" s="39">
        <f t="shared" ref="I127:J127" si="29">I128</f>
        <v>0</v>
      </c>
      <c r="J127" s="39">
        <f t="shared" si="29"/>
        <v>335560.3</v>
      </c>
      <c r="K127" s="39"/>
      <c r="L127" s="37">
        <f>J127/H127</f>
        <v>0.65157339805825243</v>
      </c>
    </row>
    <row r="128" spans="1:12" ht="22.5" x14ac:dyDescent="0.2">
      <c r="A128" s="10"/>
      <c r="B128" s="26" t="s">
        <v>72</v>
      </c>
      <c r="C128" s="20">
        <v>650</v>
      </c>
      <c r="D128" s="17" t="s">
        <v>83</v>
      </c>
      <c r="E128" s="17" t="s">
        <v>91</v>
      </c>
      <c r="F128" s="23">
        <v>1215433</v>
      </c>
      <c r="G128" s="23">
        <v>810</v>
      </c>
      <c r="H128" s="49">
        <v>515000</v>
      </c>
      <c r="I128" s="24"/>
      <c r="J128" s="39">
        <v>335560.3</v>
      </c>
      <c r="K128" s="39"/>
      <c r="L128" s="37">
        <f>J128/H128</f>
        <v>0.65157339805825243</v>
      </c>
    </row>
    <row r="129" spans="1:12" ht="22.5" x14ac:dyDescent="0.2">
      <c r="A129" s="10"/>
      <c r="B129" s="26" t="s">
        <v>92</v>
      </c>
      <c r="C129" s="20">
        <v>650</v>
      </c>
      <c r="D129" s="17" t="s">
        <v>83</v>
      </c>
      <c r="E129" s="17" t="s">
        <v>91</v>
      </c>
      <c r="F129" s="23">
        <v>1217060</v>
      </c>
      <c r="G129" s="23"/>
      <c r="H129" s="49">
        <f>SUM(H130:H131)</f>
        <v>236505.97</v>
      </c>
      <c r="I129" s="39">
        <f t="shared" ref="I129:J129" si="30">SUM(I130:I131)</f>
        <v>0</v>
      </c>
      <c r="J129" s="39">
        <f t="shared" si="30"/>
        <v>233197.1</v>
      </c>
      <c r="K129" s="39"/>
      <c r="L129" s="37">
        <f>J129/H129</f>
        <v>0.98600935951003688</v>
      </c>
    </row>
    <row r="130" spans="1:12" ht="22.5" x14ac:dyDescent="0.2">
      <c r="A130" s="10"/>
      <c r="B130" s="29" t="s">
        <v>86</v>
      </c>
      <c r="C130" s="20">
        <v>650</v>
      </c>
      <c r="D130" s="17" t="s">
        <v>83</v>
      </c>
      <c r="E130" s="17" t="s">
        <v>91</v>
      </c>
      <c r="F130" s="23">
        <v>1217060</v>
      </c>
      <c r="G130" s="23">
        <v>243</v>
      </c>
      <c r="H130" s="49">
        <v>229809</v>
      </c>
      <c r="I130" s="24"/>
      <c r="J130" s="39">
        <v>229807.6</v>
      </c>
      <c r="K130" s="39"/>
      <c r="L130" s="37">
        <f>J130/H130</f>
        <v>0.99999390798445664</v>
      </c>
    </row>
    <row r="131" spans="1:12" ht="22.5" x14ac:dyDescent="0.2">
      <c r="A131" s="10"/>
      <c r="B131" s="26" t="s">
        <v>72</v>
      </c>
      <c r="C131" s="20">
        <v>650</v>
      </c>
      <c r="D131" s="17" t="s">
        <v>83</v>
      </c>
      <c r="E131" s="17" t="s">
        <v>91</v>
      </c>
      <c r="F131" s="23">
        <v>1217060</v>
      </c>
      <c r="G131" s="23">
        <v>810</v>
      </c>
      <c r="H131" s="49">
        <v>6696.97</v>
      </c>
      <c r="I131" s="24"/>
      <c r="J131" s="39">
        <v>3389.5</v>
      </c>
      <c r="K131" s="39"/>
      <c r="L131" s="37">
        <f>J131/H131</f>
        <v>0.50612441148758314</v>
      </c>
    </row>
    <row r="132" spans="1:12" ht="33.75" hidden="1" x14ac:dyDescent="0.2">
      <c r="A132" s="10"/>
      <c r="B132" s="26" t="s">
        <v>80</v>
      </c>
      <c r="C132" s="20">
        <v>650</v>
      </c>
      <c r="D132" s="17" t="s">
        <v>83</v>
      </c>
      <c r="E132" s="17" t="s">
        <v>91</v>
      </c>
      <c r="F132" s="22">
        <v>1225641</v>
      </c>
      <c r="G132" s="23"/>
      <c r="H132" s="24">
        <f>H133</f>
        <v>0</v>
      </c>
      <c r="I132" s="54"/>
      <c r="J132" s="44"/>
      <c r="K132" s="44"/>
      <c r="L132" s="44"/>
    </row>
    <row r="133" spans="1:12" ht="22.5" hidden="1" x14ac:dyDescent="0.2">
      <c r="A133" s="10"/>
      <c r="B133" s="29" t="s">
        <v>86</v>
      </c>
      <c r="C133" s="20">
        <v>650</v>
      </c>
      <c r="D133" s="17" t="s">
        <v>83</v>
      </c>
      <c r="E133" s="17" t="s">
        <v>91</v>
      </c>
      <c r="F133" s="22">
        <v>1225641</v>
      </c>
      <c r="G133" s="23">
        <v>243</v>
      </c>
      <c r="H133" s="24">
        <v>0</v>
      </c>
      <c r="I133" s="24"/>
      <c r="J133" s="39"/>
      <c r="K133" s="39"/>
      <c r="L133" s="39"/>
    </row>
    <row r="134" spans="1:12" ht="22.5" hidden="1" x14ac:dyDescent="0.2">
      <c r="A134" s="10"/>
      <c r="B134" s="26" t="s">
        <v>66</v>
      </c>
      <c r="C134" s="20">
        <v>650</v>
      </c>
      <c r="D134" s="17" t="s">
        <v>83</v>
      </c>
      <c r="E134" s="17" t="s">
        <v>91</v>
      </c>
      <c r="F134" s="23">
        <v>1227060</v>
      </c>
      <c r="G134" s="23"/>
      <c r="H134" s="24">
        <f>H135</f>
        <v>0</v>
      </c>
      <c r="I134" s="24"/>
      <c r="J134" s="39"/>
      <c r="K134" s="39"/>
      <c r="L134" s="39"/>
    </row>
    <row r="135" spans="1:12" ht="22.5" hidden="1" x14ac:dyDescent="0.2">
      <c r="A135" s="10"/>
      <c r="B135" s="29" t="s">
        <v>86</v>
      </c>
      <c r="C135" s="20">
        <v>650</v>
      </c>
      <c r="D135" s="17" t="s">
        <v>83</v>
      </c>
      <c r="E135" s="17" t="s">
        <v>91</v>
      </c>
      <c r="F135" s="23">
        <v>1227060</v>
      </c>
      <c r="G135" s="23">
        <v>243</v>
      </c>
      <c r="H135" s="24">
        <v>0</v>
      </c>
      <c r="I135" s="24"/>
      <c r="J135" s="39"/>
      <c r="K135" s="39"/>
      <c r="L135" s="39"/>
    </row>
    <row r="136" spans="1:12" ht="22.5" hidden="1" x14ac:dyDescent="0.2">
      <c r="A136" s="10"/>
      <c r="B136" s="26" t="s">
        <v>66</v>
      </c>
      <c r="C136" s="20">
        <v>650</v>
      </c>
      <c r="D136" s="17" t="s">
        <v>83</v>
      </c>
      <c r="E136" s="17" t="s">
        <v>91</v>
      </c>
      <c r="F136" s="23">
        <v>1277060</v>
      </c>
      <c r="G136" s="23"/>
      <c r="H136" s="24">
        <v>0</v>
      </c>
      <c r="I136" s="24"/>
      <c r="J136" s="39"/>
      <c r="K136" s="39"/>
      <c r="L136" s="39"/>
    </row>
    <row r="137" spans="1:12" ht="22.5" hidden="1" x14ac:dyDescent="0.2">
      <c r="A137" s="10"/>
      <c r="B137" s="29" t="s">
        <v>86</v>
      </c>
      <c r="C137" s="20">
        <v>650</v>
      </c>
      <c r="D137" s="17" t="s">
        <v>83</v>
      </c>
      <c r="E137" s="17" t="s">
        <v>91</v>
      </c>
      <c r="F137" s="23">
        <v>1277060</v>
      </c>
      <c r="G137" s="23">
        <v>243</v>
      </c>
      <c r="H137" s="24">
        <v>0</v>
      </c>
      <c r="I137" s="52"/>
      <c r="J137" s="43"/>
      <c r="K137" s="43"/>
      <c r="L137" s="43"/>
    </row>
    <row r="138" spans="1:12" x14ac:dyDescent="0.2">
      <c r="A138" s="10"/>
      <c r="B138" s="27" t="s">
        <v>93</v>
      </c>
      <c r="C138" s="20">
        <v>650</v>
      </c>
      <c r="D138" s="17" t="s">
        <v>83</v>
      </c>
      <c r="E138" s="17" t="s">
        <v>94</v>
      </c>
      <c r="F138" s="22"/>
      <c r="G138" s="23"/>
      <c r="H138" s="49">
        <f>H139+H141+H143+H145</f>
        <v>4501700.88</v>
      </c>
      <c r="I138" s="39">
        <f>I139+I141+I143+I145</f>
        <v>0</v>
      </c>
      <c r="J138" s="39">
        <f>J139+J141+J143+J145</f>
        <v>3761430.45</v>
      </c>
      <c r="K138" s="39"/>
      <c r="L138" s="37">
        <f>J138/H138</f>
        <v>0.83555761483646163</v>
      </c>
    </row>
    <row r="139" spans="1:12" x14ac:dyDescent="0.2">
      <c r="A139" s="10"/>
      <c r="B139" s="26" t="s">
        <v>95</v>
      </c>
      <c r="C139" s="20">
        <v>650</v>
      </c>
      <c r="D139" s="17" t="s">
        <v>83</v>
      </c>
      <c r="E139" s="17" t="s">
        <v>94</v>
      </c>
      <c r="F139" s="22" t="s">
        <v>96</v>
      </c>
      <c r="G139" s="23"/>
      <c r="H139" s="49">
        <f>H140</f>
        <v>326536.31</v>
      </c>
      <c r="I139" s="39">
        <f>I140</f>
        <v>0</v>
      </c>
      <c r="J139" s="39">
        <f>J140</f>
        <v>326536.31</v>
      </c>
      <c r="K139" s="39"/>
      <c r="L139" s="37">
        <f>J139/H139</f>
        <v>1</v>
      </c>
    </row>
    <row r="140" spans="1:12" ht="22.5" x14ac:dyDescent="0.2">
      <c r="A140" s="10"/>
      <c r="B140" s="26" t="s">
        <v>32</v>
      </c>
      <c r="C140" s="20">
        <v>650</v>
      </c>
      <c r="D140" s="17" t="s">
        <v>83</v>
      </c>
      <c r="E140" s="17" t="s">
        <v>94</v>
      </c>
      <c r="F140" s="22" t="s">
        <v>96</v>
      </c>
      <c r="G140" s="23">
        <v>111</v>
      </c>
      <c r="H140" s="49">
        <v>326536.31</v>
      </c>
      <c r="I140" s="24"/>
      <c r="J140" s="39">
        <v>326536.31</v>
      </c>
      <c r="K140" s="39"/>
      <c r="L140" s="37">
        <f>J140/H140</f>
        <v>1</v>
      </c>
    </row>
    <row r="141" spans="1:12" ht="22.5" hidden="1" x14ac:dyDescent="0.2">
      <c r="A141" s="10"/>
      <c r="B141" s="26" t="s">
        <v>66</v>
      </c>
      <c r="C141" s="20">
        <v>650</v>
      </c>
      <c r="D141" s="17" t="s">
        <v>83</v>
      </c>
      <c r="E141" s="17" t="s">
        <v>94</v>
      </c>
      <c r="F141" s="22">
        <v>317061</v>
      </c>
      <c r="G141" s="23"/>
      <c r="H141" s="24">
        <f>H142</f>
        <v>0</v>
      </c>
      <c r="I141" s="54"/>
      <c r="J141" s="44"/>
      <c r="K141" s="44"/>
      <c r="L141" s="44"/>
    </row>
    <row r="142" spans="1:12" ht="22.5" hidden="1" x14ac:dyDescent="0.2">
      <c r="A142" s="10"/>
      <c r="B142" s="26" t="s">
        <v>32</v>
      </c>
      <c r="C142" s="20">
        <v>650</v>
      </c>
      <c r="D142" s="17" t="s">
        <v>83</v>
      </c>
      <c r="E142" s="17" t="s">
        <v>94</v>
      </c>
      <c r="F142" s="22">
        <v>317061</v>
      </c>
      <c r="G142" s="23">
        <v>111</v>
      </c>
      <c r="H142" s="24">
        <v>0</v>
      </c>
      <c r="I142" s="24"/>
      <c r="J142" s="39"/>
      <c r="K142" s="39"/>
      <c r="L142" s="39"/>
    </row>
    <row r="143" spans="1:12" ht="33.75" hidden="1" x14ac:dyDescent="0.2">
      <c r="A143" s="10"/>
      <c r="B143" s="26" t="s">
        <v>97</v>
      </c>
      <c r="C143" s="20">
        <v>650</v>
      </c>
      <c r="D143" s="17" t="s">
        <v>83</v>
      </c>
      <c r="E143" s="17" t="s">
        <v>94</v>
      </c>
      <c r="F143" s="22" t="s">
        <v>98</v>
      </c>
      <c r="G143" s="23"/>
      <c r="H143" s="24">
        <f>H144</f>
        <v>0</v>
      </c>
      <c r="I143" s="24"/>
      <c r="J143" s="39"/>
      <c r="K143" s="39"/>
      <c r="L143" s="39"/>
    </row>
    <row r="144" spans="1:12" ht="22.5" hidden="1" x14ac:dyDescent="0.2">
      <c r="A144" s="10"/>
      <c r="B144" s="26" t="s">
        <v>25</v>
      </c>
      <c r="C144" s="20">
        <v>650</v>
      </c>
      <c r="D144" s="17" t="s">
        <v>83</v>
      </c>
      <c r="E144" s="17" t="s">
        <v>94</v>
      </c>
      <c r="F144" s="22">
        <v>3105607</v>
      </c>
      <c r="G144" s="23">
        <v>244</v>
      </c>
      <c r="H144" s="24">
        <v>0</v>
      </c>
      <c r="I144" s="52"/>
      <c r="J144" s="43"/>
      <c r="K144" s="43"/>
      <c r="L144" s="43"/>
    </row>
    <row r="145" spans="1:12" ht="33.75" x14ac:dyDescent="0.2">
      <c r="A145" s="10"/>
      <c r="B145" s="29" t="s">
        <v>99</v>
      </c>
      <c r="C145" s="20">
        <v>650</v>
      </c>
      <c r="D145" s="17" t="s">
        <v>83</v>
      </c>
      <c r="E145" s="17" t="s">
        <v>94</v>
      </c>
      <c r="F145" s="22">
        <v>3102108</v>
      </c>
      <c r="G145" s="23"/>
      <c r="H145" s="49">
        <f>H146</f>
        <v>4175164.57</v>
      </c>
      <c r="I145" s="39">
        <f t="shared" ref="I145:J145" si="31">I146</f>
        <v>0</v>
      </c>
      <c r="J145" s="39">
        <f t="shared" si="31"/>
        <v>3434894.14</v>
      </c>
      <c r="K145" s="39"/>
      <c r="L145" s="37">
        <f>J145/H145</f>
        <v>0.82269670630013036</v>
      </c>
    </row>
    <row r="146" spans="1:12" ht="22.5" x14ac:dyDescent="0.2">
      <c r="A146" s="10"/>
      <c r="B146" s="26" t="s">
        <v>25</v>
      </c>
      <c r="C146" s="20">
        <v>650</v>
      </c>
      <c r="D146" s="17" t="s">
        <v>83</v>
      </c>
      <c r="E146" s="17" t="s">
        <v>94</v>
      </c>
      <c r="F146" s="22">
        <v>3102108</v>
      </c>
      <c r="G146" s="23">
        <v>244</v>
      </c>
      <c r="H146" s="49">
        <v>4175164.57</v>
      </c>
      <c r="I146" s="24"/>
      <c r="J146" s="39">
        <v>3434894.14</v>
      </c>
      <c r="K146" s="39"/>
      <c r="L146" s="37">
        <f>J146/H146</f>
        <v>0.82269670630013036</v>
      </c>
    </row>
    <row r="147" spans="1:12" ht="13.5" hidden="1" customHeight="1" x14ac:dyDescent="0.2">
      <c r="A147" s="10"/>
      <c r="B147" s="27" t="s">
        <v>100</v>
      </c>
      <c r="C147" s="20">
        <v>650</v>
      </c>
      <c r="D147" s="32" t="s">
        <v>101</v>
      </c>
      <c r="E147" s="32" t="s">
        <v>12</v>
      </c>
      <c r="F147" s="22"/>
      <c r="G147" s="23"/>
      <c r="H147" s="24">
        <f>H148</f>
        <v>0</v>
      </c>
      <c r="I147" s="54"/>
      <c r="J147" s="46"/>
      <c r="K147" s="46"/>
      <c r="L147" s="46"/>
    </row>
    <row r="148" spans="1:12" hidden="1" x14ac:dyDescent="0.2">
      <c r="A148" s="10"/>
      <c r="B148" s="27" t="s">
        <v>102</v>
      </c>
      <c r="C148" s="20">
        <v>650</v>
      </c>
      <c r="D148" s="32" t="s">
        <v>101</v>
      </c>
      <c r="E148" s="32" t="s">
        <v>101</v>
      </c>
      <c r="F148" s="22"/>
      <c r="G148" s="23"/>
      <c r="H148" s="24">
        <f>H149+H151</f>
        <v>0</v>
      </c>
      <c r="I148" s="24"/>
      <c r="J148" s="38"/>
      <c r="K148" s="38"/>
      <c r="L148" s="38"/>
    </row>
    <row r="149" spans="1:12" ht="33.75" hidden="1" x14ac:dyDescent="0.2">
      <c r="A149" s="10"/>
      <c r="B149" s="27" t="s">
        <v>103</v>
      </c>
      <c r="C149" s="20">
        <v>650</v>
      </c>
      <c r="D149" s="28" t="s">
        <v>101</v>
      </c>
      <c r="E149" s="28" t="s">
        <v>101</v>
      </c>
      <c r="F149" s="22" t="s">
        <v>104</v>
      </c>
      <c r="G149" s="23"/>
      <c r="H149" s="24">
        <f>H150</f>
        <v>0</v>
      </c>
      <c r="I149" s="24"/>
      <c r="J149" s="38"/>
      <c r="K149" s="38"/>
      <c r="L149" s="38"/>
    </row>
    <row r="150" spans="1:12" ht="22.5" hidden="1" x14ac:dyDescent="0.2">
      <c r="A150" s="10"/>
      <c r="B150" s="27" t="s">
        <v>25</v>
      </c>
      <c r="C150" s="20">
        <v>650</v>
      </c>
      <c r="D150" s="32" t="s">
        <v>101</v>
      </c>
      <c r="E150" s="32" t="s">
        <v>101</v>
      </c>
      <c r="F150" s="22" t="s">
        <v>104</v>
      </c>
      <c r="G150" s="23">
        <v>244</v>
      </c>
      <c r="H150" s="24">
        <v>0</v>
      </c>
      <c r="I150" s="24"/>
      <c r="J150" s="38"/>
      <c r="K150" s="38"/>
      <c r="L150" s="38"/>
    </row>
    <row r="151" spans="1:12" ht="22.5" hidden="1" x14ac:dyDescent="0.2">
      <c r="A151" s="10"/>
      <c r="B151" s="27" t="s">
        <v>66</v>
      </c>
      <c r="C151" s="20">
        <v>650</v>
      </c>
      <c r="D151" s="32" t="s">
        <v>101</v>
      </c>
      <c r="E151" s="32" t="s">
        <v>101</v>
      </c>
      <c r="F151" s="22" t="s">
        <v>105</v>
      </c>
      <c r="G151" s="23"/>
      <c r="H151" s="24">
        <f>H152</f>
        <v>0</v>
      </c>
      <c r="I151" s="24"/>
      <c r="J151" s="38"/>
      <c r="K151" s="38"/>
      <c r="L151" s="38"/>
    </row>
    <row r="152" spans="1:12" ht="22.5" hidden="1" x14ac:dyDescent="0.2">
      <c r="A152" s="10"/>
      <c r="B152" s="27" t="s">
        <v>25</v>
      </c>
      <c r="C152" s="20">
        <v>650</v>
      </c>
      <c r="D152" s="32" t="s">
        <v>101</v>
      </c>
      <c r="E152" s="32" t="s">
        <v>101</v>
      </c>
      <c r="F152" s="22" t="s">
        <v>105</v>
      </c>
      <c r="G152" s="23">
        <v>244</v>
      </c>
      <c r="H152" s="24">
        <v>0</v>
      </c>
      <c r="I152" s="52"/>
      <c r="J152" s="38"/>
      <c r="K152" s="38"/>
      <c r="L152" s="38"/>
    </row>
    <row r="153" spans="1:12" x14ac:dyDescent="0.2">
      <c r="A153" s="10"/>
      <c r="B153" s="26" t="s">
        <v>106</v>
      </c>
      <c r="C153" s="20">
        <v>650</v>
      </c>
      <c r="D153" s="17" t="s">
        <v>70</v>
      </c>
      <c r="E153" s="17" t="s">
        <v>12</v>
      </c>
      <c r="F153" s="22"/>
      <c r="G153" s="23"/>
      <c r="H153" s="49">
        <f>H154</f>
        <v>17858019.620000001</v>
      </c>
      <c r="I153" s="39">
        <f>I154</f>
        <v>0</v>
      </c>
      <c r="J153" s="39">
        <f>J154</f>
        <v>16778235.960000001</v>
      </c>
      <c r="K153" s="47"/>
      <c r="L153" s="37">
        <f t="shared" ref="L153:L168" si="32">J153/H153</f>
        <v>0.93953508378999084</v>
      </c>
    </row>
    <row r="154" spans="1:12" x14ac:dyDescent="0.2">
      <c r="B154" s="26" t="s">
        <v>107</v>
      </c>
      <c r="C154" s="20">
        <v>650</v>
      </c>
      <c r="D154" s="17" t="s">
        <v>70</v>
      </c>
      <c r="E154" s="17" t="s">
        <v>64</v>
      </c>
      <c r="F154" s="22"/>
      <c r="G154" s="23"/>
      <c r="H154" s="49">
        <f>H155+H158+H161+H173+H180+H187+H189+H191+H193+H169+H178+H185+H171</f>
        <v>17858019.620000001</v>
      </c>
      <c r="I154" s="39">
        <f>I155+I158+I161+I173+I180+I187+I189+I191+I193+I169+I178+I185+I171</f>
        <v>0</v>
      </c>
      <c r="J154" s="39">
        <f>J155+J158+J161+J173+J180+J187+J189+J191+J193+J169+J178+J185+J171</f>
        <v>16778235.960000001</v>
      </c>
      <c r="K154" s="47"/>
      <c r="L154" s="37">
        <f t="shared" si="32"/>
        <v>0.93953508378999084</v>
      </c>
    </row>
    <row r="155" spans="1:12" ht="45" x14ac:dyDescent="0.2">
      <c r="B155" s="27" t="s">
        <v>108</v>
      </c>
      <c r="C155" s="20">
        <v>650</v>
      </c>
      <c r="D155" s="17" t="s">
        <v>70</v>
      </c>
      <c r="E155" s="17" t="s">
        <v>64</v>
      </c>
      <c r="F155" s="22">
        <v>515418</v>
      </c>
      <c r="G155" s="23"/>
      <c r="H155" s="49">
        <f>SUM(H156:H157)</f>
        <v>127200</v>
      </c>
      <c r="I155" s="39">
        <f>SUM(I156:I157)</f>
        <v>0</v>
      </c>
      <c r="J155" s="39">
        <f>SUM(J156:J157)</f>
        <v>127200</v>
      </c>
      <c r="K155" s="47"/>
      <c r="L155" s="37">
        <f t="shared" si="32"/>
        <v>1</v>
      </c>
    </row>
    <row r="156" spans="1:12" ht="22.5" x14ac:dyDescent="0.2">
      <c r="B156" s="26" t="s">
        <v>35</v>
      </c>
      <c r="C156" s="20">
        <v>650</v>
      </c>
      <c r="D156" s="17" t="s">
        <v>70</v>
      </c>
      <c r="E156" s="17" t="s">
        <v>64</v>
      </c>
      <c r="F156" s="22">
        <v>515418</v>
      </c>
      <c r="G156" s="23">
        <v>242</v>
      </c>
      <c r="H156" s="49">
        <v>67200</v>
      </c>
      <c r="I156" s="24"/>
      <c r="J156" s="39">
        <v>67200</v>
      </c>
      <c r="K156" s="47"/>
      <c r="L156" s="37">
        <f t="shared" si="32"/>
        <v>1</v>
      </c>
    </row>
    <row r="157" spans="1:12" ht="22.5" x14ac:dyDescent="0.2">
      <c r="B157" s="26" t="s">
        <v>25</v>
      </c>
      <c r="C157" s="20">
        <v>650</v>
      </c>
      <c r="D157" s="17" t="s">
        <v>70</v>
      </c>
      <c r="E157" s="17" t="s">
        <v>64</v>
      </c>
      <c r="F157" s="22">
        <v>515418</v>
      </c>
      <c r="G157" s="23">
        <v>244</v>
      </c>
      <c r="H157" s="49">
        <v>60000</v>
      </c>
      <c r="I157" s="24"/>
      <c r="J157" s="39">
        <v>60000</v>
      </c>
      <c r="K157" s="47"/>
      <c r="L157" s="37">
        <f t="shared" si="32"/>
        <v>1</v>
      </c>
    </row>
    <row r="158" spans="1:12" ht="22.5" x14ac:dyDescent="0.2">
      <c r="B158" s="26" t="s">
        <v>66</v>
      </c>
      <c r="C158" s="20">
        <v>650</v>
      </c>
      <c r="D158" s="17" t="s">
        <v>70</v>
      </c>
      <c r="E158" s="17" t="s">
        <v>64</v>
      </c>
      <c r="F158" s="22">
        <v>517061</v>
      </c>
      <c r="G158" s="23"/>
      <c r="H158" s="49">
        <f>SUM(H159:H160)</f>
        <v>22500</v>
      </c>
      <c r="I158" s="39">
        <f t="shared" ref="I158:J158" si="33">SUM(I159:I160)</f>
        <v>0</v>
      </c>
      <c r="J158" s="39">
        <f t="shared" si="33"/>
        <v>22500</v>
      </c>
      <c r="K158" s="47"/>
      <c r="L158" s="37">
        <f t="shared" si="32"/>
        <v>1</v>
      </c>
    </row>
    <row r="159" spans="1:12" ht="22.5" x14ac:dyDescent="0.2">
      <c r="B159" s="26" t="s">
        <v>35</v>
      </c>
      <c r="C159" s="20">
        <v>650</v>
      </c>
      <c r="D159" s="17" t="s">
        <v>70</v>
      </c>
      <c r="E159" s="17" t="s">
        <v>64</v>
      </c>
      <c r="F159" s="22">
        <v>517061</v>
      </c>
      <c r="G159" s="23">
        <v>242</v>
      </c>
      <c r="H159" s="49">
        <v>11800</v>
      </c>
      <c r="I159" s="24"/>
      <c r="J159" s="39">
        <v>11800</v>
      </c>
      <c r="K159" s="47"/>
      <c r="L159" s="37">
        <f t="shared" si="32"/>
        <v>1</v>
      </c>
    </row>
    <row r="160" spans="1:12" ht="22.5" x14ac:dyDescent="0.2">
      <c r="B160" s="26" t="s">
        <v>25</v>
      </c>
      <c r="C160" s="20">
        <v>650</v>
      </c>
      <c r="D160" s="17" t="s">
        <v>70</v>
      </c>
      <c r="E160" s="17" t="s">
        <v>64</v>
      </c>
      <c r="F160" s="22">
        <v>517061</v>
      </c>
      <c r="G160" s="23">
        <v>244</v>
      </c>
      <c r="H160" s="49">
        <v>10700</v>
      </c>
      <c r="I160" s="24"/>
      <c r="J160" s="39">
        <v>10700</v>
      </c>
      <c r="K160" s="47"/>
      <c r="L160" s="37">
        <f t="shared" si="32"/>
        <v>1</v>
      </c>
    </row>
    <row r="161" spans="2:12" x14ac:dyDescent="0.2">
      <c r="B161" s="26" t="s">
        <v>109</v>
      </c>
      <c r="C161" s="20">
        <v>650</v>
      </c>
      <c r="D161" s="17" t="s">
        <v>70</v>
      </c>
      <c r="E161" s="17" t="s">
        <v>64</v>
      </c>
      <c r="F161" s="22">
        <v>590059</v>
      </c>
      <c r="G161" s="23"/>
      <c r="H161" s="49">
        <f>SUM(H162:H168)</f>
        <v>9540515.1799999997</v>
      </c>
      <c r="I161" s="39">
        <f t="shared" ref="I161:J161" si="34">SUM(I162:I168)</f>
        <v>0</v>
      </c>
      <c r="J161" s="39">
        <f t="shared" si="34"/>
        <v>9063489.7299999986</v>
      </c>
      <c r="K161" s="47"/>
      <c r="L161" s="37">
        <f t="shared" si="32"/>
        <v>0.95000003238818798</v>
      </c>
    </row>
    <row r="162" spans="2:12" ht="22.5" x14ac:dyDescent="0.2">
      <c r="B162" s="26" t="s">
        <v>32</v>
      </c>
      <c r="C162" s="20">
        <v>650</v>
      </c>
      <c r="D162" s="17" t="s">
        <v>70</v>
      </c>
      <c r="E162" s="17" t="s">
        <v>64</v>
      </c>
      <c r="F162" s="22">
        <v>590059</v>
      </c>
      <c r="G162" s="23">
        <v>111</v>
      </c>
      <c r="H162" s="49">
        <v>5903922.6299999999</v>
      </c>
      <c r="I162" s="24"/>
      <c r="J162" s="39">
        <v>5887618.1799999997</v>
      </c>
      <c r="K162" s="47"/>
      <c r="L162" s="37">
        <f t="shared" si="32"/>
        <v>0.99723836997504822</v>
      </c>
    </row>
    <row r="163" spans="2:12" ht="22.5" x14ac:dyDescent="0.2">
      <c r="B163" s="26" t="s">
        <v>110</v>
      </c>
      <c r="C163" s="20">
        <v>650</v>
      </c>
      <c r="D163" s="17" t="s">
        <v>70</v>
      </c>
      <c r="E163" s="17" t="s">
        <v>64</v>
      </c>
      <c r="F163" s="22">
        <v>590059</v>
      </c>
      <c r="G163" s="23">
        <v>112</v>
      </c>
      <c r="H163" s="49">
        <v>156920.82</v>
      </c>
      <c r="I163" s="24"/>
      <c r="J163" s="39">
        <v>156920.82</v>
      </c>
      <c r="K163" s="47"/>
      <c r="L163" s="37">
        <f t="shared" si="32"/>
        <v>1</v>
      </c>
    </row>
    <row r="164" spans="2:12" ht="22.5" x14ac:dyDescent="0.2">
      <c r="B164" s="26" t="s">
        <v>35</v>
      </c>
      <c r="C164" s="20">
        <v>650</v>
      </c>
      <c r="D164" s="17" t="s">
        <v>70</v>
      </c>
      <c r="E164" s="17" t="s">
        <v>64</v>
      </c>
      <c r="F164" s="22">
        <v>590059</v>
      </c>
      <c r="G164" s="23">
        <v>242</v>
      </c>
      <c r="H164" s="49">
        <v>185700</v>
      </c>
      <c r="I164" s="24"/>
      <c r="J164" s="39">
        <v>184499.22</v>
      </c>
      <c r="K164" s="47"/>
      <c r="L164" s="37">
        <f t="shared" si="32"/>
        <v>0.99353376413570271</v>
      </c>
    </row>
    <row r="165" spans="2:12" ht="22.5" x14ac:dyDescent="0.2">
      <c r="B165" s="26" t="s">
        <v>25</v>
      </c>
      <c r="C165" s="20">
        <v>650</v>
      </c>
      <c r="D165" s="17" t="s">
        <v>70</v>
      </c>
      <c r="E165" s="17" t="s">
        <v>64</v>
      </c>
      <c r="F165" s="22">
        <v>590059</v>
      </c>
      <c r="G165" s="23">
        <v>244</v>
      </c>
      <c r="H165" s="49">
        <v>2735070.73</v>
      </c>
      <c r="I165" s="24"/>
      <c r="J165" s="39">
        <v>2275895</v>
      </c>
      <c r="K165" s="47"/>
      <c r="L165" s="37">
        <f t="shared" si="32"/>
        <v>0.83211559212583874</v>
      </c>
    </row>
    <row r="166" spans="2:12" x14ac:dyDescent="0.2">
      <c r="B166" s="26" t="s">
        <v>132</v>
      </c>
      <c r="C166" s="20">
        <v>650</v>
      </c>
      <c r="D166" s="17" t="s">
        <v>70</v>
      </c>
      <c r="E166" s="17" t="s">
        <v>64</v>
      </c>
      <c r="F166" s="22">
        <v>590059</v>
      </c>
      <c r="G166" s="23">
        <v>851</v>
      </c>
      <c r="H166" s="49">
        <v>484948</v>
      </c>
      <c r="I166" s="24"/>
      <c r="J166" s="39">
        <v>484948</v>
      </c>
      <c r="K166" s="47"/>
      <c r="L166" s="37">
        <f t="shared" si="32"/>
        <v>1</v>
      </c>
    </row>
    <row r="167" spans="2:12" x14ac:dyDescent="0.2">
      <c r="B167" s="26" t="s">
        <v>26</v>
      </c>
      <c r="C167" s="20">
        <v>650</v>
      </c>
      <c r="D167" s="17" t="s">
        <v>70</v>
      </c>
      <c r="E167" s="17" t="s">
        <v>64</v>
      </c>
      <c r="F167" s="22">
        <v>590059</v>
      </c>
      <c r="G167" s="23">
        <v>852</v>
      </c>
      <c r="H167" s="49">
        <v>73724.67</v>
      </c>
      <c r="I167" s="24"/>
      <c r="J167" s="39">
        <v>73380.179999999993</v>
      </c>
      <c r="K167" s="47"/>
      <c r="L167" s="37">
        <f t="shared" si="32"/>
        <v>0.99532734429330094</v>
      </c>
    </row>
    <row r="168" spans="2:12" x14ac:dyDescent="0.2">
      <c r="B168" s="26" t="s">
        <v>136</v>
      </c>
      <c r="C168" s="20">
        <v>650</v>
      </c>
      <c r="D168" s="17" t="s">
        <v>70</v>
      </c>
      <c r="E168" s="17" t="s">
        <v>64</v>
      </c>
      <c r="F168" s="22">
        <v>590059</v>
      </c>
      <c r="G168" s="23">
        <v>853</v>
      </c>
      <c r="H168" s="49">
        <v>228.33</v>
      </c>
      <c r="I168" s="24"/>
      <c r="J168" s="39">
        <v>228.33</v>
      </c>
      <c r="K168" s="47"/>
      <c r="L168" s="37">
        <f t="shared" si="32"/>
        <v>1</v>
      </c>
    </row>
    <row r="169" spans="2:12" ht="22.5" hidden="1" x14ac:dyDescent="0.2">
      <c r="B169" s="26" t="s">
        <v>111</v>
      </c>
      <c r="C169" s="20">
        <v>650</v>
      </c>
      <c r="D169" s="17" t="s">
        <v>70</v>
      </c>
      <c r="E169" s="17" t="s">
        <v>64</v>
      </c>
      <c r="F169" s="22">
        <v>595471</v>
      </c>
      <c r="G169" s="23"/>
      <c r="H169" s="24">
        <f>H170</f>
        <v>0</v>
      </c>
      <c r="I169" s="54"/>
      <c r="J169" s="44"/>
      <c r="K169" s="38"/>
      <c r="L169" s="38"/>
    </row>
    <row r="170" spans="2:12" ht="22.5" hidden="1" x14ac:dyDescent="0.2">
      <c r="B170" s="26" t="s">
        <v>32</v>
      </c>
      <c r="C170" s="20">
        <v>650</v>
      </c>
      <c r="D170" s="17" t="s">
        <v>70</v>
      </c>
      <c r="E170" s="17" t="s">
        <v>64</v>
      </c>
      <c r="F170" s="22">
        <v>595471</v>
      </c>
      <c r="G170" s="23">
        <v>111</v>
      </c>
      <c r="H170" s="24">
        <f>2138-2138</f>
        <v>0</v>
      </c>
      <c r="I170" s="52"/>
      <c r="J170" s="43"/>
      <c r="K170" s="38"/>
      <c r="L170" s="38"/>
    </row>
    <row r="171" spans="2:12" ht="22.5" x14ac:dyDescent="0.2">
      <c r="B171" s="26" t="s">
        <v>133</v>
      </c>
      <c r="C171" s="20">
        <v>650</v>
      </c>
      <c r="D171" s="17" t="s">
        <v>70</v>
      </c>
      <c r="E171" s="17" t="s">
        <v>64</v>
      </c>
      <c r="F171" s="22">
        <v>595608</v>
      </c>
      <c r="G171" s="23"/>
      <c r="H171" s="49">
        <f>H172</f>
        <v>442500</v>
      </c>
      <c r="I171" s="39">
        <f t="shared" ref="I171:J171" si="35">I172</f>
        <v>0</v>
      </c>
      <c r="J171" s="39">
        <f t="shared" si="35"/>
        <v>442500</v>
      </c>
      <c r="K171" s="47"/>
      <c r="L171" s="37">
        <f t="shared" ref="L171:L177" si="36">J171/H171</f>
        <v>1</v>
      </c>
    </row>
    <row r="172" spans="2:12" ht="22.5" x14ac:dyDescent="0.2">
      <c r="B172" s="26" t="s">
        <v>25</v>
      </c>
      <c r="C172" s="20">
        <v>650</v>
      </c>
      <c r="D172" s="17" t="s">
        <v>70</v>
      </c>
      <c r="E172" s="17" t="s">
        <v>64</v>
      </c>
      <c r="F172" s="22">
        <v>595608</v>
      </c>
      <c r="G172" s="23">
        <v>244</v>
      </c>
      <c r="H172" s="49">
        <v>442500</v>
      </c>
      <c r="I172" s="24"/>
      <c r="J172" s="39">
        <v>442500</v>
      </c>
      <c r="K172" s="47"/>
      <c r="L172" s="37">
        <f t="shared" si="36"/>
        <v>1</v>
      </c>
    </row>
    <row r="173" spans="2:12" x14ac:dyDescent="0.2">
      <c r="B173" s="26" t="s">
        <v>109</v>
      </c>
      <c r="C173" s="20">
        <v>650</v>
      </c>
      <c r="D173" s="17" t="s">
        <v>70</v>
      </c>
      <c r="E173" s="17" t="s">
        <v>64</v>
      </c>
      <c r="F173" s="22">
        <v>550059</v>
      </c>
      <c r="G173" s="23"/>
      <c r="H173" s="49">
        <f>SUM(H174:H177)</f>
        <v>6306410</v>
      </c>
      <c r="I173" s="39">
        <f t="shared" ref="I173:J173" si="37">SUM(I174:I177)</f>
        <v>0</v>
      </c>
      <c r="J173" s="39">
        <f t="shared" si="37"/>
        <v>5996432.6100000003</v>
      </c>
      <c r="K173" s="47"/>
      <c r="L173" s="37">
        <f t="shared" si="36"/>
        <v>0.95084725065449283</v>
      </c>
    </row>
    <row r="174" spans="2:12" ht="22.5" x14ac:dyDescent="0.2">
      <c r="B174" s="26" t="s">
        <v>32</v>
      </c>
      <c r="C174" s="20">
        <v>650</v>
      </c>
      <c r="D174" s="17" t="s">
        <v>70</v>
      </c>
      <c r="E174" s="17" t="s">
        <v>64</v>
      </c>
      <c r="F174" s="22">
        <v>550059</v>
      </c>
      <c r="G174" s="23">
        <v>111</v>
      </c>
      <c r="H174" s="49">
        <v>4555721.79</v>
      </c>
      <c r="I174" s="24"/>
      <c r="J174" s="39">
        <v>4546215.37</v>
      </c>
      <c r="K174" s="47"/>
      <c r="L174" s="37">
        <f t="shared" si="36"/>
        <v>0.99791330102271236</v>
      </c>
    </row>
    <row r="175" spans="2:12" ht="22.5" x14ac:dyDescent="0.2">
      <c r="B175" s="26" t="s">
        <v>110</v>
      </c>
      <c r="C175" s="20">
        <v>650</v>
      </c>
      <c r="D175" s="17" t="s">
        <v>70</v>
      </c>
      <c r="E175" s="17" t="s">
        <v>64</v>
      </c>
      <c r="F175" s="22">
        <v>550059</v>
      </c>
      <c r="G175" s="23">
        <v>112</v>
      </c>
      <c r="H175" s="49">
        <v>100964.38</v>
      </c>
      <c r="I175" s="24"/>
      <c r="J175" s="39">
        <v>100964.38</v>
      </c>
      <c r="K175" s="47"/>
      <c r="L175" s="37">
        <f t="shared" si="36"/>
        <v>1</v>
      </c>
    </row>
    <row r="176" spans="2:12" ht="22.5" x14ac:dyDescent="0.2">
      <c r="B176" s="26" t="s">
        <v>35</v>
      </c>
      <c r="C176" s="20">
        <v>650</v>
      </c>
      <c r="D176" s="17" t="s">
        <v>70</v>
      </c>
      <c r="E176" s="17" t="s">
        <v>64</v>
      </c>
      <c r="F176" s="22">
        <v>550059</v>
      </c>
      <c r="G176" s="23">
        <v>242</v>
      </c>
      <c r="H176" s="49">
        <v>22400</v>
      </c>
      <c r="I176" s="24"/>
      <c r="J176" s="39">
        <v>22400</v>
      </c>
      <c r="K176" s="47"/>
      <c r="L176" s="37">
        <f t="shared" si="36"/>
        <v>1</v>
      </c>
    </row>
    <row r="177" spans="2:12" ht="22.5" x14ac:dyDescent="0.2">
      <c r="B177" s="26" t="s">
        <v>25</v>
      </c>
      <c r="C177" s="20">
        <v>650</v>
      </c>
      <c r="D177" s="17" t="s">
        <v>70</v>
      </c>
      <c r="E177" s="17" t="s">
        <v>64</v>
      </c>
      <c r="F177" s="22">
        <v>550059</v>
      </c>
      <c r="G177" s="23">
        <v>244</v>
      </c>
      <c r="H177" s="49">
        <v>1627323.83</v>
      </c>
      <c r="I177" s="24"/>
      <c r="J177" s="39">
        <v>1326852.8600000001</v>
      </c>
      <c r="K177" s="47"/>
      <c r="L177" s="37">
        <f t="shared" si="36"/>
        <v>0.81535883365021455</v>
      </c>
    </row>
    <row r="178" spans="2:12" ht="22.5" hidden="1" x14ac:dyDescent="0.2">
      <c r="B178" s="26" t="s">
        <v>111</v>
      </c>
      <c r="C178" s="20">
        <v>650</v>
      </c>
      <c r="D178" s="17" t="s">
        <v>70</v>
      </c>
      <c r="E178" s="17" t="s">
        <v>64</v>
      </c>
      <c r="F178" s="22">
        <v>555471</v>
      </c>
      <c r="G178" s="23"/>
      <c r="H178" s="24">
        <f>H179</f>
        <v>0</v>
      </c>
      <c r="I178" s="54"/>
      <c r="J178" s="44"/>
      <c r="K178" s="38"/>
      <c r="L178" s="38"/>
    </row>
    <row r="179" spans="2:12" ht="22.5" hidden="1" x14ac:dyDescent="0.2">
      <c r="B179" s="26" t="s">
        <v>32</v>
      </c>
      <c r="C179" s="20">
        <v>650</v>
      </c>
      <c r="D179" s="17" t="s">
        <v>70</v>
      </c>
      <c r="E179" s="17" t="s">
        <v>64</v>
      </c>
      <c r="F179" s="22">
        <v>555471</v>
      </c>
      <c r="G179" s="23">
        <v>111</v>
      </c>
      <c r="H179" s="24">
        <f>1466-1466</f>
        <v>0</v>
      </c>
      <c r="I179" s="52"/>
      <c r="J179" s="43"/>
      <c r="K179" s="38"/>
      <c r="L179" s="38"/>
    </row>
    <row r="180" spans="2:12" x14ac:dyDescent="0.2">
      <c r="B180" s="26" t="s">
        <v>109</v>
      </c>
      <c r="C180" s="20">
        <v>650</v>
      </c>
      <c r="D180" s="17" t="s">
        <v>70</v>
      </c>
      <c r="E180" s="17" t="s">
        <v>64</v>
      </c>
      <c r="F180" s="22">
        <v>560059</v>
      </c>
      <c r="G180" s="23"/>
      <c r="H180" s="49">
        <f>SUM(H181:H184)</f>
        <v>1404394.44</v>
      </c>
      <c r="I180" s="39">
        <f t="shared" ref="I180:J180" si="38">SUM(I181:I184)</f>
        <v>0</v>
      </c>
      <c r="J180" s="39">
        <f t="shared" si="38"/>
        <v>1111613.6200000001</v>
      </c>
      <c r="K180" s="47"/>
      <c r="L180" s="37">
        <f>J180/H180</f>
        <v>0.79152522136159997</v>
      </c>
    </row>
    <row r="181" spans="2:12" ht="22.5" x14ac:dyDescent="0.2">
      <c r="B181" s="26" t="s">
        <v>32</v>
      </c>
      <c r="C181" s="20">
        <v>650</v>
      </c>
      <c r="D181" s="17" t="s">
        <v>70</v>
      </c>
      <c r="E181" s="17" t="s">
        <v>64</v>
      </c>
      <c r="F181" s="22">
        <v>560059</v>
      </c>
      <c r="G181" s="23">
        <v>111</v>
      </c>
      <c r="H181" s="49">
        <v>474365.72</v>
      </c>
      <c r="I181" s="24"/>
      <c r="J181" s="39">
        <v>473663.46</v>
      </c>
      <c r="K181" s="47"/>
      <c r="L181" s="37">
        <f>J181/H181</f>
        <v>0.99851958105235772</v>
      </c>
    </row>
    <row r="182" spans="2:12" ht="22.5" x14ac:dyDescent="0.2">
      <c r="B182" s="26" t="s">
        <v>110</v>
      </c>
      <c r="C182" s="20">
        <v>650</v>
      </c>
      <c r="D182" s="17" t="s">
        <v>70</v>
      </c>
      <c r="E182" s="17" t="s">
        <v>64</v>
      </c>
      <c r="F182" s="22">
        <v>560059</v>
      </c>
      <c r="G182" s="23">
        <v>112</v>
      </c>
      <c r="H182" s="49">
        <v>36034</v>
      </c>
      <c r="I182" s="24"/>
      <c r="J182" s="39">
        <v>36034</v>
      </c>
      <c r="K182" s="47"/>
      <c r="L182" s="37">
        <f>J182/H182</f>
        <v>1</v>
      </c>
    </row>
    <row r="183" spans="2:12" ht="22.5" x14ac:dyDescent="0.2">
      <c r="B183" s="26" t="s">
        <v>35</v>
      </c>
      <c r="C183" s="20">
        <v>650</v>
      </c>
      <c r="D183" s="17" t="s">
        <v>70</v>
      </c>
      <c r="E183" s="17" t="s">
        <v>64</v>
      </c>
      <c r="F183" s="22">
        <v>560059</v>
      </c>
      <c r="G183" s="23">
        <v>242</v>
      </c>
      <c r="H183" s="49">
        <v>10400</v>
      </c>
      <c r="I183" s="24"/>
      <c r="J183" s="39">
        <v>8666.27</v>
      </c>
      <c r="K183" s="47"/>
      <c r="L183" s="37">
        <f>J183/H183</f>
        <v>0.83329519230769233</v>
      </c>
    </row>
    <row r="184" spans="2:12" ht="22.5" x14ac:dyDescent="0.2">
      <c r="B184" s="26" t="s">
        <v>25</v>
      </c>
      <c r="C184" s="20">
        <v>650</v>
      </c>
      <c r="D184" s="17" t="s">
        <v>70</v>
      </c>
      <c r="E184" s="17" t="s">
        <v>64</v>
      </c>
      <c r="F184" s="22">
        <v>560059</v>
      </c>
      <c r="G184" s="23">
        <v>244</v>
      </c>
      <c r="H184" s="49">
        <v>883594.72</v>
      </c>
      <c r="I184" s="24"/>
      <c r="J184" s="39">
        <v>593249.89</v>
      </c>
      <c r="K184" s="47"/>
      <c r="L184" s="37">
        <f>J184/H184</f>
        <v>0.6714049739907908</v>
      </c>
    </row>
    <row r="185" spans="2:12" ht="22.5" hidden="1" x14ac:dyDescent="0.2">
      <c r="B185" s="26" t="s">
        <v>111</v>
      </c>
      <c r="C185" s="20">
        <v>650</v>
      </c>
      <c r="D185" s="17" t="s">
        <v>70</v>
      </c>
      <c r="E185" s="17" t="s">
        <v>64</v>
      </c>
      <c r="F185" s="22">
        <v>565471</v>
      </c>
      <c r="G185" s="23"/>
      <c r="H185" s="24">
        <f>H186</f>
        <v>0</v>
      </c>
      <c r="I185" s="54"/>
      <c r="J185" s="44"/>
      <c r="K185" s="38"/>
      <c r="L185" s="38"/>
    </row>
    <row r="186" spans="2:12" ht="22.5" hidden="1" x14ac:dyDescent="0.2">
      <c r="B186" s="26" t="s">
        <v>32</v>
      </c>
      <c r="C186" s="20">
        <v>650</v>
      </c>
      <c r="D186" s="17" t="s">
        <v>70</v>
      </c>
      <c r="E186" s="17" t="s">
        <v>64</v>
      </c>
      <c r="F186" s="22">
        <v>565471</v>
      </c>
      <c r="G186" s="23">
        <v>111</v>
      </c>
      <c r="H186" s="24">
        <f>145-145</f>
        <v>0</v>
      </c>
      <c r="I186" s="52"/>
      <c r="J186" s="43"/>
      <c r="K186" s="38"/>
      <c r="L186" s="38"/>
    </row>
    <row r="187" spans="2:12" ht="22.5" x14ac:dyDescent="0.2">
      <c r="B187" s="29" t="s">
        <v>112</v>
      </c>
      <c r="C187" s="20">
        <v>650</v>
      </c>
      <c r="D187" s="21">
        <v>8</v>
      </c>
      <c r="E187" s="21">
        <v>1</v>
      </c>
      <c r="F187" s="22">
        <v>2322134</v>
      </c>
      <c r="G187" s="23"/>
      <c r="H187" s="49">
        <f>H188</f>
        <v>9500</v>
      </c>
      <c r="I187" s="39">
        <f t="shared" ref="I187:J187" si="39">I188</f>
        <v>0</v>
      </c>
      <c r="J187" s="39">
        <f t="shared" si="39"/>
        <v>9500</v>
      </c>
      <c r="K187" s="47"/>
      <c r="L187" s="37">
        <f>J187/H187</f>
        <v>1</v>
      </c>
    </row>
    <row r="188" spans="2:12" ht="22.5" x14ac:dyDescent="0.2">
      <c r="B188" s="26" t="s">
        <v>25</v>
      </c>
      <c r="C188" s="20">
        <v>650</v>
      </c>
      <c r="D188" s="21">
        <v>8</v>
      </c>
      <c r="E188" s="21">
        <v>1</v>
      </c>
      <c r="F188" s="22">
        <v>2322134</v>
      </c>
      <c r="G188" s="23">
        <v>244</v>
      </c>
      <c r="H188" s="49">
        <v>9500</v>
      </c>
      <c r="I188" s="24"/>
      <c r="J188" s="39">
        <v>9500</v>
      </c>
      <c r="K188" s="47"/>
      <c r="L188" s="37">
        <f>J188/H188</f>
        <v>1</v>
      </c>
    </row>
    <row r="189" spans="2:12" x14ac:dyDescent="0.2">
      <c r="B189" s="26" t="s">
        <v>40</v>
      </c>
      <c r="C189" s="20">
        <v>650</v>
      </c>
      <c r="D189" s="21">
        <v>8</v>
      </c>
      <c r="E189" s="21">
        <v>1</v>
      </c>
      <c r="F189" s="22">
        <v>2312133</v>
      </c>
      <c r="G189" s="23"/>
      <c r="H189" s="49">
        <f>H190</f>
        <v>5000</v>
      </c>
      <c r="I189" s="39">
        <f t="shared" ref="I189:J189" si="40">I190</f>
        <v>0</v>
      </c>
      <c r="J189" s="39">
        <f t="shared" si="40"/>
        <v>5000</v>
      </c>
      <c r="K189" s="47"/>
      <c r="L189" s="37">
        <f>J189/H189</f>
        <v>1</v>
      </c>
    </row>
    <row r="190" spans="2:12" ht="22.5" x14ac:dyDescent="0.2">
      <c r="B190" s="26" t="s">
        <v>25</v>
      </c>
      <c r="C190" s="20">
        <v>650</v>
      </c>
      <c r="D190" s="21">
        <v>8</v>
      </c>
      <c r="E190" s="21">
        <v>1</v>
      </c>
      <c r="F190" s="22">
        <v>2312133</v>
      </c>
      <c r="G190" s="23">
        <v>244</v>
      </c>
      <c r="H190" s="49">
        <v>5000</v>
      </c>
      <c r="I190" s="18"/>
      <c r="J190" s="39">
        <v>5000</v>
      </c>
      <c r="K190" s="47"/>
      <c r="L190" s="37">
        <f>J190/H190</f>
        <v>1</v>
      </c>
    </row>
    <row r="191" spans="2:12" ht="22.5" hidden="1" x14ac:dyDescent="0.2">
      <c r="B191" s="19" t="s">
        <v>113</v>
      </c>
      <c r="C191" s="20">
        <v>650</v>
      </c>
      <c r="D191" s="21">
        <v>8</v>
      </c>
      <c r="E191" s="21">
        <v>1</v>
      </c>
      <c r="F191" s="22">
        <v>1322103</v>
      </c>
      <c r="G191" s="23"/>
      <c r="H191" s="24">
        <f>H192</f>
        <v>0</v>
      </c>
      <c r="I191" s="56"/>
      <c r="J191" s="44"/>
      <c r="K191" s="38"/>
      <c r="L191" s="38"/>
    </row>
    <row r="192" spans="2:12" ht="22.5" hidden="1" x14ac:dyDescent="0.2">
      <c r="B192" s="26" t="s">
        <v>25</v>
      </c>
      <c r="C192" s="20">
        <v>650</v>
      </c>
      <c r="D192" s="21">
        <v>8</v>
      </c>
      <c r="E192" s="21">
        <v>1</v>
      </c>
      <c r="F192" s="22">
        <v>1322103</v>
      </c>
      <c r="G192" s="23">
        <v>244</v>
      </c>
      <c r="H192" s="24">
        <v>0</v>
      </c>
      <c r="I192" s="33"/>
      <c r="J192" s="39"/>
      <c r="K192" s="38"/>
      <c r="L192" s="38"/>
    </row>
    <row r="193" spans="2:12" ht="22.5" hidden="1" x14ac:dyDescent="0.2">
      <c r="B193" s="26" t="s">
        <v>42</v>
      </c>
      <c r="C193" s="20">
        <v>650</v>
      </c>
      <c r="D193" s="21">
        <v>8</v>
      </c>
      <c r="E193" s="21">
        <v>1</v>
      </c>
      <c r="F193" s="22">
        <v>1327061</v>
      </c>
      <c r="G193" s="23"/>
      <c r="H193" s="24">
        <f>H194</f>
        <v>0</v>
      </c>
      <c r="I193" s="33"/>
      <c r="J193" s="39"/>
      <c r="K193" s="38"/>
      <c r="L193" s="38"/>
    </row>
    <row r="194" spans="2:12" ht="22.5" hidden="1" x14ac:dyDescent="0.2">
      <c r="B194" s="26" t="s">
        <v>25</v>
      </c>
      <c r="C194" s="20">
        <v>650</v>
      </c>
      <c r="D194" s="21">
        <v>8</v>
      </c>
      <c r="E194" s="21">
        <v>1</v>
      </c>
      <c r="F194" s="22">
        <v>1327061</v>
      </c>
      <c r="G194" s="23">
        <v>244</v>
      </c>
      <c r="H194" s="24">
        <v>0</v>
      </c>
      <c r="I194" s="53"/>
      <c r="J194" s="43"/>
      <c r="K194" s="38"/>
      <c r="L194" s="38"/>
    </row>
    <row r="195" spans="2:12" x14ac:dyDescent="0.2">
      <c r="B195" s="27" t="s">
        <v>114</v>
      </c>
      <c r="C195" s="20">
        <v>650</v>
      </c>
      <c r="D195" s="17">
        <v>10</v>
      </c>
      <c r="E195" s="17" t="s">
        <v>12</v>
      </c>
      <c r="F195" s="22"/>
      <c r="G195" s="23"/>
      <c r="H195" s="49">
        <f t="shared" ref="H195:J195" si="41">H196</f>
        <v>300000</v>
      </c>
      <c r="I195" s="39">
        <f t="shared" si="41"/>
        <v>0</v>
      </c>
      <c r="J195" s="39">
        <f t="shared" si="41"/>
        <v>300000</v>
      </c>
      <c r="K195" s="47"/>
      <c r="L195" s="37">
        <f t="shared" ref="L195:L202" si="42">J195/H195</f>
        <v>1</v>
      </c>
    </row>
    <row r="196" spans="2:12" x14ac:dyDescent="0.2">
      <c r="B196" s="27" t="s">
        <v>115</v>
      </c>
      <c r="C196" s="20">
        <v>650</v>
      </c>
      <c r="D196" s="17" t="s">
        <v>76</v>
      </c>
      <c r="E196" s="17" t="s">
        <v>64</v>
      </c>
      <c r="F196" s="22"/>
      <c r="G196" s="23"/>
      <c r="H196" s="49">
        <f t="shared" ref="H196:J197" si="43">H197</f>
        <v>300000</v>
      </c>
      <c r="I196" s="39">
        <f t="shared" si="43"/>
        <v>0</v>
      </c>
      <c r="J196" s="39">
        <f t="shared" si="43"/>
        <v>300000</v>
      </c>
      <c r="K196" s="47"/>
      <c r="L196" s="37">
        <f t="shared" si="42"/>
        <v>1</v>
      </c>
    </row>
    <row r="197" spans="2:12" x14ac:dyDescent="0.2">
      <c r="B197" s="19" t="s">
        <v>116</v>
      </c>
      <c r="C197" s="20">
        <v>650</v>
      </c>
      <c r="D197" s="17" t="s">
        <v>76</v>
      </c>
      <c r="E197" s="17" t="s">
        <v>64</v>
      </c>
      <c r="F197" s="22">
        <v>2510240</v>
      </c>
      <c r="G197" s="23"/>
      <c r="H197" s="49">
        <f t="shared" si="43"/>
        <v>300000</v>
      </c>
      <c r="I197" s="39">
        <f t="shared" si="43"/>
        <v>0</v>
      </c>
      <c r="J197" s="39">
        <f t="shared" si="43"/>
        <v>300000</v>
      </c>
      <c r="K197" s="47"/>
      <c r="L197" s="37">
        <f t="shared" si="42"/>
        <v>1</v>
      </c>
    </row>
    <row r="198" spans="2:12" ht="22.5" x14ac:dyDescent="0.2">
      <c r="B198" s="26" t="s">
        <v>117</v>
      </c>
      <c r="C198" s="20">
        <v>650</v>
      </c>
      <c r="D198" s="21">
        <v>10</v>
      </c>
      <c r="E198" s="21">
        <v>1</v>
      </c>
      <c r="F198" s="22">
        <v>2510240</v>
      </c>
      <c r="G198" s="23">
        <v>321</v>
      </c>
      <c r="H198" s="49">
        <v>300000</v>
      </c>
      <c r="I198" s="33"/>
      <c r="J198" s="39">
        <v>300000</v>
      </c>
      <c r="K198" s="47"/>
      <c r="L198" s="37">
        <f t="shared" si="42"/>
        <v>1</v>
      </c>
    </row>
    <row r="199" spans="2:12" x14ac:dyDescent="0.2">
      <c r="B199" s="27" t="s">
        <v>118</v>
      </c>
      <c r="C199" s="20">
        <v>650</v>
      </c>
      <c r="D199" s="17">
        <v>11</v>
      </c>
      <c r="E199" s="17" t="s">
        <v>12</v>
      </c>
      <c r="F199" s="22"/>
      <c r="G199" s="23"/>
      <c r="H199" s="49">
        <f>H200</f>
        <v>70000</v>
      </c>
      <c r="I199" s="39">
        <f>I200</f>
        <v>0</v>
      </c>
      <c r="J199" s="39">
        <f>J200</f>
        <v>69862</v>
      </c>
      <c r="K199" s="47"/>
      <c r="L199" s="37">
        <f t="shared" si="42"/>
        <v>0.99802857142857138</v>
      </c>
    </row>
    <row r="200" spans="2:12" x14ac:dyDescent="0.2">
      <c r="B200" s="27" t="s">
        <v>119</v>
      </c>
      <c r="C200" s="20">
        <v>650</v>
      </c>
      <c r="D200" s="17" t="s">
        <v>120</v>
      </c>
      <c r="E200" s="17" t="s">
        <v>64</v>
      </c>
      <c r="F200" s="22"/>
      <c r="G200" s="23"/>
      <c r="H200" s="49">
        <f>H201+H203+H205+H207</f>
        <v>70000</v>
      </c>
      <c r="I200" s="39">
        <f>I201+I203+I205+I207</f>
        <v>0</v>
      </c>
      <c r="J200" s="39">
        <f>J201+J203+J205+J207</f>
        <v>69862</v>
      </c>
      <c r="K200" s="47"/>
      <c r="L200" s="37">
        <f t="shared" si="42"/>
        <v>0.99802857142857138</v>
      </c>
    </row>
    <row r="201" spans="2:12" x14ac:dyDescent="0.2">
      <c r="B201" s="29" t="s">
        <v>121</v>
      </c>
      <c r="C201" s="20">
        <v>650</v>
      </c>
      <c r="D201" s="17" t="s">
        <v>120</v>
      </c>
      <c r="E201" s="17" t="s">
        <v>64</v>
      </c>
      <c r="F201" s="22">
        <v>612108</v>
      </c>
      <c r="G201" s="23"/>
      <c r="H201" s="49">
        <f>SUM(H202:H202)</f>
        <v>70000</v>
      </c>
      <c r="I201" s="39">
        <f>SUM(I202:I202)</f>
        <v>0</v>
      </c>
      <c r="J201" s="39">
        <f>SUM(J202:J202)</f>
        <v>69862</v>
      </c>
      <c r="K201" s="47"/>
      <c r="L201" s="37">
        <f t="shared" si="42"/>
        <v>0.99802857142857138</v>
      </c>
    </row>
    <row r="202" spans="2:12" ht="22.5" x14ac:dyDescent="0.2">
      <c r="B202" s="26" t="s">
        <v>25</v>
      </c>
      <c r="C202" s="20">
        <v>650</v>
      </c>
      <c r="D202" s="17" t="s">
        <v>120</v>
      </c>
      <c r="E202" s="17" t="s">
        <v>64</v>
      </c>
      <c r="F202" s="22">
        <v>612108</v>
      </c>
      <c r="G202" s="23">
        <v>244</v>
      </c>
      <c r="H202" s="49">
        <v>70000</v>
      </c>
      <c r="I202" s="33"/>
      <c r="J202" s="39">
        <v>69862</v>
      </c>
      <c r="K202" s="47"/>
      <c r="L202" s="37">
        <f t="shared" si="42"/>
        <v>0.99802857142857138</v>
      </c>
    </row>
    <row r="203" spans="2:12" hidden="1" x14ac:dyDescent="0.2">
      <c r="B203" s="26" t="s">
        <v>40</v>
      </c>
      <c r="C203" s="20">
        <v>650</v>
      </c>
      <c r="D203" s="17" t="s">
        <v>120</v>
      </c>
      <c r="E203" s="17" t="s">
        <v>64</v>
      </c>
      <c r="F203" s="22" t="s">
        <v>122</v>
      </c>
      <c r="G203" s="23"/>
      <c r="H203" s="24">
        <f>H204</f>
        <v>0</v>
      </c>
      <c r="I203" s="57"/>
      <c r="J203" s="44"/>
      <c r="K203" s="38"/>
      <c r="L203" s="38"/>
    </row>
    <row r="204" spans="2:12" ht="22.5" hidden="1" x14ac:dyDescent="0.2">
      <c r="B204" s="26" t="s">
        <v>25</v>
      </c>
      <c r="C204" s="20">
        <v>650</v>
      </c>
      <c r="D204" s="17" t="s">
        <v>120</v>
      </c>
      <c r="E204" s="17" t="s">
        <v>64</v>
      </c>
      <c r="F204" s="22">
        <v>2322134</v>
      </c>
      <c r="G204" s="23">
        <v>244</v>
      </c>
      <c r="H204" s="24">
        <v>0</v>
      </c>
      <c r="I204" s="33"/>
      <c r="J204" s="39"/>
      <c r="K204" s="38"/>
      <c r="L204" s="38"/>
    </row>
    <row r="205" spans="2:12" ht="22.5" hidden="1" x14ac:dyDescent="0.2">
      <c r="B205" s="29" t="s">
        <v>113</v>
      </c>
      <c r="C205" s="20">
        <v>650</v>
      </c>
      <c r="D205" s="17" t="s">
        <v>120</v>
      </c>
      <c r="E205" s="17" t="s">
        <v>64</v>
      </c>
      <c r="F205" s="22" t="s">
        <v>123</v>
      </c>
      <c r="G205" s="23"/>
      <c r="H205" s="24">
        <f>H206</f>
        <v>0</v>
      </c>
      <c r="I205" s="33"/>
      <c r="J205" s="39"/>
      <c r="K205" s="38"/>
      <c r="L205" s="38"/>
    </row>
    <row r="206" spans="2:12" ht="22.5" hidden="1" x14ac:dyDescent="0.2">
      <c r="B206" s="26" t="s">
        <v>25</v>
      </c>
      <c r="C206" s="20">
        <v>650</v>
      </c>
      <c r="D206" s="17" t="s">
        <v>120</v>
      </c>
      <c r="E206" s="17" t="s">
        <v>64</v>
      </c>
      <c r="F206" s="22">
        <v>1322103</v>
      </c>
      <c r="G206" s="23">
        <v>244</v>
      </c>
      <c r="H206" s="24">
        <v>0</v>
      </c>
      <c r="I206" s="33"/>
      <c r="J206" s="39"/>
      <c r="K206" s="38"/>
      <c r="L206" s="38"/>
    </row>
    <row r="207" spans="2:12" ht="22.5" hidden="1" x14ac:dyDescent="0.2">
      <c r="B207" s="27" t="s">
        <v>66</v>
      </c>
      <c r="C207" s="20">
        <v>650</v>
      </c>
      <c r="D207" s="17" t="s">
        <v>120</v>
      </c>
      <c r="E207" s="17" t="s">
        <v>64</v>
      </c>
      <c r="F207" s="22">
        <v>1327061</v>
      </c>
      <c r="G207" s="23"/>
      <c r="H207" s="24">
        <f>H208</f>
        <v>0</v>
      </c>
      <c r="I207" s="33"/>
      <c r="J207" s="39"/>
      <c r="K207" s="38"/>
      <c r="L207" s="38"/>
    </row>
    <row r="208" spans="2:12" ht="22.5" hidden="1" x14ac:dyDescent="0.2">
      <c r="B208" s="26" t="s">
        <v>25</v>
      </c>
      <c r="C208" s="20">
        <v>650</v>
      </c>
      <c r="D208" s="17" t="s">
        <v>120</v>
      </c>
      <c r="E208" s="17" t="s">
        <v>64</v>
      </c>
      <c r="F208" s="22">
        <v>1327061</v>
      </c>
      <c r="G208" s="23">
        <v>244</v>
      </c>
      <c r="H208" s="24">
        <v>0</v>
      </c>
      <c r="I208" s="53"/>
      <c r="J208" s="43"/>
      <c r="K208" s="38"/>
      <c r="L208" s="38"/>
    </row>
    <row r="209" spans="2:12" ht="23.25" customHeight="1" x14ac:dyDescent="0.2">
      <c r="B209" s="27" t="s">
        <v>124</v>
      </c>
      <c r="C209" s="20">
        <v>650</v>
      </c>
      <c r="D209" s="17" t="s">
        <v>125</v>
      </c>
      <c r="E209" s="17" t="s">
        <v>12</v>
      </c>
      <c r="F209" s="22"/>
      <c r="G209" s="23"/>
      <c r="H209" s="49">
        <f>H210</f>
        <v>66817</v>
      </c>
      <c r="I209" s="39">
        <f>I210</f>
        <v>0</v>
      </c>
      <c r="J209" s="39">
        <f>J210</f>
        <v>66817</v>
      </c>
      <c r="K209" s="47"/>
      <c r="L209" s="37">
        <f>J209/H209</f>
        <v>1</v>
      </c>
    </row>
    <row r="210" spans="2:12" x14ac:dyDescent="0.2">
      <c r="B210" s="27" t="s">
        <v>126</v>
      </c>
      <c r="C210" s="20">
        <v>650</v>
      </c>
      <c r="D210" s="17" t="s">
        <v>125</v>
      </c>
      <c r="E210" s="17" t="s">
        <v>94</v>
      </c>
      <c r="F210" s="22"/>
      <c r="G210" s="23"/>
      <c r="H210" s="49">
        <f>H211+H213+H215+H217</f>
        <v>66817</v>
      </c>
      <c r="I210" s="39">
        <f>I211+I213+I215+I217</f>
        <v>0</v>
      </c>
      <c r="J210" s="39">
        <f>J211+J213+J215+J217</f>
        <v>66817</v>
      </c>
      <c r="K210" s="47"/>
      <c r="L210" s="37">
        <f>J210/H210</f>
        <v>1</v>
      </c>
    </row>
    <row r="211" spans="2:12" x14ac:dyDescent="0.2">
      <c r="B211" s="29" t="s">
        <v>127</v>
      </c>
      <c r="C211" s="20">
        <v>650</v>
      </c>
      <c r="D211" s="17" t="s">
        <v>125</v>
      </c>
      <c r="E211" s="17" t="s">
        <v>94</v>
      </c>
      <c r="F211" s="22">
        <v>2517080</v>
      </c>
      <c r="G211" s="23"/>
      <c r="H211" s="49">
        <f>H212</f>
        <v>66817</v>
      </c>
      <c r="I211" s="39">
        <f>I212</f>
        <v>0</v>
      </c>
      <c r="J211" s="39">
        <f>J212</f>
        <v>66817</v>
      </c>
      <c r="K211" s="47"/>
      <c r="L211" s="37">
        <f>J211/H211</f>
        <v>1</v>
      </c>
    </row>
    <row r="212" spans="2:12" x14ac:dyDescent="0.2">
      <c r="B212" s="27" t="s">
        <v>128</v>
      </c>
      <c r="C212" s="20">
        <v>650</v>
      </c>
      <c r="D212" s="17" t="s">
        <v>125</v>
      </c>
      <c r="E212" s="17" t="s">
        <v>94</v>
      </c>
      <c r="F212" s="22">
        <v>2517080</v>
      </c>
      <c r="G212" s="23">
        <v>540</v>
      </c>
      <c r="H212" s="49">
        <v>66817</v>
      </c>
      <c r="I212" s="33"/>
      <c r="J212" s="39">
        <v>66817</v>
      </c>
      <c r="K212" s="47"/>
      <c r="L212" s="37">
        <f>J212/H212</f>
        <v>1</v>
      </c>
    </row>
    <row r="213" spans="2:12" hidden="1" x14ac:dyDescent="0.2">
      <c r="B213" s="29" t="s">
        <v>127</v>
      </c>
      <c r="C213" s="20">
        <v>650</v>
      </c>
      <c r="D213" s="17" t="s">
        <v>125</v>
      </c>
      <c r="E213" s="17" t="s">
        <v>94</v>
      </c>
      <c r="F213" s="22">
        <v>2207080</v>
      </c>
      <c r="G213" s="23"/>
      <c r="H213" s="24">
        <f>H214</f>
        <v>0</v>
      </c>
      <c r="I213" s="57"/>
      <c r="J213" s="44"/>
      <c r="K213" s="38"/>
      <c r="L213" s="38"/>
    </row>
    <row r="214" spans="2:12" hidden="1" x14ac:dyDescent="0.2">
      <c r="B214" s="27" t="s">
        <v>128</v>
      </c>
      <c r="C214" s="20">
        <v>650</v>
      </c>
      <c r="D214" s="17" t="s">
        <v>125</v>
      </c>
      <c r="E214" s="17" t="s">
        <v>94</v>
      </c>
      <c r="F214" s="22">
        <v>2207080</v>
      </c>
      <c r="G214" s="23">
        <v>540</v>
      </c>
      <c r="H214" s="24">
        <v>0</v>
      </c>
      <c r="I214" s="33"/>
      <c r="J214" s="39"/>
      <c r="K214" s="38"/>
      <c r="L214" s="38"/>
    </row>
    <row r="215" spans="2:12" ht="33.75" hidden="1" x14ac:dyDescent="0.2">
      <c r="B215" s="29" t="s">
        <v>71</v>
      </c>
      <c r="C215" s="20">
        <v>650</v>
      </c>
      <c r="D215" s="17" t="s">
        <v>125</v>
      </c>
      <c r="E215" s="17" t="s">
        <v>94</v>
      </c>
      <c r="F215" s="22">
        <v>1867080</v>
      </c>
      <c r="G215" s="23"/>
      <c r="H215" s="24">
        <f>H216</f>
        <v>0</v>
      </c>
      <c r="I215" s="33"/>
      <c r="J215" s="39"/>
      <c r="K215" s="38"/>
      <c r="L215" s="38"/>
    </row>
    <row r="216" spans="2:12" hidden="1" x14ac:dyDescent="0.2">
      <c r="B216" s="30" t="s">
        <v>128</v>
      </c>
      <c r="C216" s="20">
        <v>650</v>
      </c>
      <c r="D216" s="17" t="s">
        <v>125</v>
      </c>
      <c r="E216" s="17" t="s">
        <v>94</v>
      </c>
      <c r="F216" s="22">
        <v>1867080</v>
      </c>
      <c r="G216" s="23">
        <v>540</v>
      </c>
      <c r="H216" s="24">
        <v>0</v>
      </c>
      <c r="I216" s="33"/>
      <c r="J216" s="39"/>
      <c r="K216" s="38"/>
      <c r="L216" s="38"/>
    </row>
    <row r="217" spans="2:12" hidden="1" x14ac:dyDescent="0.2">
      <c r="B217" s="29" t="s">
        <v>127</v>
      </c>
      <c r="C217" s="20">
        <v>650</v>
      </c>
      <c r="D217" s="17" t="s">
        <v>125</v>
      </c>
      <c r="E217" s="17" t="s">
        <v>94</v>
      </c>
      <c r="F217" s="22">
        <v>1427080</v>
      </c>
      <c r="G217" s="23"/>
      <c r="H217" s="24">
        <f>H218</f>
        <v>0</v>
      </c>
      <c r="I217" s="33"/>
      <c r="J217" s="39"/>
      <c r="K217" s="38"/>
      <c r="L217" s="38"/>
    </row>
    <row r="218" spans="2:12" hidden="1" x14ac:dyDescent="0.2">
      <c r="B218" s="30" t="s">
        <v>128</v>
      </c>
      <c r="C218" s="20">
        <v>650</v>
      </c>
      <c r="D218" s="17" t="s">
        <v>125</v>
      </c>
      <c r="E218" s="17" t="s">
        <v>94</v>
      </c>
      <c r="F218" s="32" t="s">
        <v>129</v>
      </c>
      <c r="G218" s="23">
        <v>540</v>
      </c>
      <c r="H218" s="24">
        <v>0</v>
      </c>
      <c r="I218" s="53"/>
      <c r="J218" s="43"/>
      <c r="K218" s="38"/>
      <c r="L218" s="38"/>
    </row>
    <row r="219" spans="2:12" ht="14.25" customHeight="1" x14ac:dyDescent="0.2">
      <c r="B219" s="34" t="s">
        <v>130</v>
      </c>
      <c r="C219" s="34"/>
      <c r="D219" s="35"/>
      <c r="E219" s="35"/>
      <c r="F219" s="34"/>
      <c r="G219" s="34"/>
      <c r="H219" s="50">
        <f>H15+H59+H66+H86+H109+H153+H195+H199+H209+H147</f>
        <v>125941572.99000001</v>
      </c>
      <c r="I219" s="33">
        <f>I59+I67</f>
        <v>2025399.9999999998</v>
      </c>
      <c r="J219" s="39">
        <f>J15+J59+J66+J86+J109+J153+J195+J199+J209+J147</f>
        <v>122184275.66999999</v>
      </c>
      <c r="K219" s="33">
        <f>K59+K67</f>
        <v>2025399.9999999998</v>
      </c>
      <c r="L219" s="37">
        <f>J219/H219</f>
        <v>0.97016634594282569</v>
      </c>
    </row>
  </sheetData>
  <autoFilter ref="A13:L219">
    <filterColumn colId="7">
      <filters blank="1">
        <filter val="0,2"/>
        <filter val="0,3"/>
        <filter val="1 105,1"/>
        <filter val="1 352,1"/>
        <filter val="1 404,4"/>
        <filter val="1 686,2"/>
        <filter val="1 778,7"/>
        <filter val="1 790,4"/>
        <filter val="1 988,3"/>
        <filter val="10,4"/>
        <filter val="100,5"/>
        <filter val="100,9"/>
        <filter val="105,2"/>
        <filter val="11 215,4"/>
        <filter val="12 919,1"/>
        <filter val="12,8"/>
        <filter val="125 941,6"/>
        <filter val="127,2"/>
        <filter val="13 097,6"/>
        <filter val="15 166,0"/>
        <filter val="15,2"/>
        <filter val="150,0"/>
        <filter val="156,9"/>
        <filter val="17 913,6"/>
        <filter val="178,5"/>
        <filter val="18 204,0"/>
        <filter val="18 592,2"/>
        <filter val="185,8"/>
        <filter val="194,5"/>
        <filter val="2 057,0"/>
        <filter val="2 699,0"/>
        <filter val="2 735,0"/>
        <filter val="2 888,9"/>
        <filter val="22,5"/>
        <filter val="22,7"/>
        <filter val="229,8"/>
        <filter val="235,0"/>
        <filter val="236,5"/>
        <filter val="27 034,8"/>
        <filter val="27 418,9"/>
        <filter val="28 039,8"/>
        <filter val="29 375,6"/>
        <filter val="3 396,5"/>
        <filter val="3 608,1"/>
        <filter val="3 611,2"/>
        <filter val="3 997,7"/>
        <filter val="30,0"/>
        <filter val="300,0"/>
        <filter val="326,5"/>
        <filter val="336,0"/>
        <filter val="35,8"/>
        <filter val="36,0"/>
        <filter val="4 175,2"/>
        <filter val="4 354,9"/>
        <filter val="4 501,7"/>
        <filter val="4 552,2"/>
        <filter val="4 713,2"/>
        <filter val="4 756,0"/>
        <filter val="4,7"/>
        <filter val="42,4"/>
        <filter val="442,5"/>
        <filter val="474,4"/>
        <filter val="485,0"/>
        <filter val="5 903,9"/>
        <filter val="5,0"/>
        <filter val="50,0"/>
        <filter val="51,0"/>
        <filter val="51,2"/>
        <filter val="515,0"/>
        <filter val="59 453,7"/>
        <filter val="6 361,8"/>
        <filter val="6 370,8"/>
        <filter val="6 841,3"/>
        <filter val="6 991,3"/>
        <filter val="6,0"/>
        <filter val="6,7"/>
        <filter val="6,9"/>
        <filter val="66,8"/>
        <filter val="7,0"/>
        <filter val="7,5"/>
        <filter val="70,0"/>
        <filter val="73,7"/>
        <filter val="758,8"/>
        <filter val="78,5"/>
        <filter val="8 486,4"/>
        <filter val="8,2"/>
        <filter val="8,6"/>
        <filter val="84,8"/>
        <filter val="841,5"/>
        <filter val="883,6"/>
        <filter val="89,5"/>
        <filter val="9 540,5"/>
        <filter val="9,5"/>
      </filters>
    </filterColumn>
  </autoFilter>
  <mergeCells count="1">
    <mergeCell ref="B9:L9"/>
  </mergeCells>
  <pageMargins left="0.19685039370078741" right="0.19685039370078741" top="0.39370078740157483" bottom="0.19685039370078741" header="0.19685039370078741" footer="0.19685039370078741"/>
  <pageSetup paperSize="9" scale="76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ведомственные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2016-03-10T11:17:14Z</cp:lastPrinted>
  <dcterms:created xsi:type="dcterms:W3CDTF">2015-03-19T05:32:40Z</dcterms:created>
  <dcterms:modified xsi:type="dcterms:W3CDTF">2016-03-11T07:10:16Z</dcterms:modified>
</cp:coreProperties>
</file>